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ktroprimorska-my.sharepoint.com/personal/ep5077_ep_si/Documents/000_JN_MKN/Za pregledat pred objavo november 2022/"/>
    </mc:Choice>
  </mc:AlternateContent>
  <xr:revisionPtr revIDLastSave="23" documentId="11_E740E31E143A53A401C771DED5DDB22BD0036C3C" xr6:coauthVersionLast="47" xr6:coauthVersionMax="47" xr10:uidLastSave="{F557A2E6-DD68-48EE-B8F2-6D96A9B3F081}"/>
  <bookViews>
    <workbookView xWindow="29625" yWindow="2010" windowWidth="24210" windowHeight="10125" xr2:uid="{00000000-000D-0000-FFFF-FFFF00000000}"/>
  </bookViews>
  <sheets>
    <sheet name="JN SODO 2023-2025 Dobav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42" i="2" l="1"/>
  <c r="N35" i="2"/>
  <c r="AK15" i="2" l="1"/>
  <c r="AL15" i="2"/>
  <c r="AM15" i="2"/>
  <c r="AJ43" i="2"/>
  <c r="AK43" i="2"/>
  <c r="AL43" i="2"/>
  <c r="AM43" i="2"/>
  <c r="AJ36" i="2"/>
  <c r="AK36" i="2"/>
  <c r="AL36" i="2"/>
  <c r="AM36" i="2"/>
  <c r="AJ22" i="2"/>
  <c r="AK22" i="2"/>
  <c r="AL22" i="2"/>
  <c r="AM22" i="2"/>
  <c r="AN40" i="2" l="1"/>
  <c r="AA40" i="2"/>
  <c r="N40" i="2"/>
  <c r="AN33" i="2"/>
  <c r="AA33" i="2"/>
  <c r="N33" i="2"/>
  <c r="AN26" i="2"/>
  <c r="AA26" i="2"/>
  <c r="N26" i="2"/>
  <c r="AN19" i="2"/>
  <c r="AA19" i="2"/>
  <c r="N19" i="2"/>
  <c r="AN12" i="2"/>
  <c r="AA12" i="2"/>
  <c r="N12" i="2"/>
  <c r="AN5" i="2"/>
  <c r="AA5" i="2"/>
  <c r="N5" i="2"/>
  <c r="N39" i="2" l="1"/>
  <c r="AO26" i="2"/>
  <c r="AO33" i="2"/>
  <c r="AN39" i="2"/>
  <c r="AN32" i="2"/>
  <c r="AN25" i="2"/>
  <c r="AN18" i="2"/>
  <c r="AN11" i="2"/>
  <c r="AN4" i="2"/>
  <c r="AA39" i="2"/>
  <c r="AA32" i="2"/>
  <c r="AA25" i="2"/>
  <c r="AA18" i="2"/>
  <c r="AA11" i="2"/>
  <c r="AA4" i="2"/>
  <c r="N25" i="2"/>
  <c r="N32" i="2"/>
  <c r="N18" i="2"/>
  <c r="N4" i="2"/>
  <c r="N11" i="2"/>
  <c r="AO32" i="2" l="1"/>
  <c r="AO25" i="2"/>
  <c r="AN41" i="2"/>
  <c r="AN34" i="2"/>
  <c r="AA41" i="2"/>
  <c r="AA34" i="2"/>
  <c r="AA27" i="2"/>
  <c r="AA28" i="2"/>
  <c r="AN27" i="2"/>
  <c r="AN20" i="2"/>
  <c r="AA20" i="2"/>
  <c r="N41" i="2"/>
  <c r="N34" i="2"/>
  <c r="N27" i="2"/>
  <c r="N20" i="2"/>
  <c r="AA6" i="2"/>
  <c r="AN6" i="2"/>
  <c r="AN13" i="2"/>
  <c r="AA13" i="2"/>
  <c r="N13" i="2"/>
  <c r="AO34" i="2" l="1"/>
  <c r="AO27" i="2"/>
  <c r="AA42" i="2"/>
  <c r="N42" i="2"/>
  <c r="AA35" i="2"/>
  <c r="AN35" i="2"/>
  <c r="AN36" i="2" s="1"/>
  <c r="N28" i="2"/>
  <c r="AN28" i="2"/>
  <c r="AN29" i="2" s="1"/>
  <c r="AN21" i="2"/>
  <c r="AN22" i="2" s="1"/>
  <c r="AA21" i="2"/>
  <c r="N21" i="2"/>
  <c r="AN14" i="2"/>
  <c r="AA14" i="2"/>
  <c r="N14" i="2"/>
  <c r="AN7" i="2"/>
  <c r="AA7" i="2"/>
  <c r="N6" i="2"/>
  <c r="AO6" i="2" s="1"/>
  <c r="N7" i="2"/>
  <c r="AI43" i="2" l="1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M43" i="2"/>
  <c r="L43" i="2"/>
  <c r="K43" i="2"/>
  <c r="J43" i="2"/>
  <c r="I43" i="2"/>
  <c r="H43" i="2"/>
  <c r="G43" i="2"/>
  <c r="F43" i="2"/>
  <c r="E43" i="2"/>
  <c r="D43" i="2"/>
  <c r="C43" i="2"/>
  <c r="B43" i="2"/>
  <c r="N43" i="2"/>
  <c r="AO41" i="2"/>
  <c r="AO39" i="2"/>
  <c r="AI36" i="2"/>
  <c r="AH36" i="2"/>
  <c r="AG36" i="2"/>
  <c r="AF36" i="2"/>
  <c r="AE36" i="2"/>
  <c r="AD36" i="2"/>
  <c r="AC36" i="2"/>
  <c r="AB36" i="2"/>
  <c r="Z36" i="2"/>
  <c r="Y36" i="2"/>
  <c r="X36" i="2"/>
  <c r="W36" i="2"/>
  <c r="V36" i="2"/>
  <c r="U36" i="2"/>
  <c r="T36" i="2"/>
  <c r="S36" i="2"/>
  <c r="R36" i="2"/>
  <c r="Q36" i="2"/>
  <c r="P36" i="2"/>
  <c r="O36" i="2"/>
  <c r="M36" i="2"/>
  <c r="L36" i="2"/>
  <c r="K36" i="2"/>
  <c r="J36" i="2"/>
  <c r="I36" i="2"/>
  <c r="H36" i="2"/>
  <c r="G36" i="2"/>
  <c r="F36" i="2"/>
  <c r="E36" i="2"/>
  <c r="D36" i="2"/>
  <c r="C36" i="2"/>
  <c r="B36" i="2"/>
  <c r="AO35" i="2"/>
  <c r="AA36" i="2"/>
  <c r="N36" i="2"/>
  <c r="AO40" i="2" l="1"/>
  <c r="AO36" i="2"/>
  <c r="AJ15" i="2"/>
  <c r="AM8" i="2" l="1"/>
  <c r="AL8" i="2"/>
  <c r="AK8" i="2"/>
  <c r="AJ8" i="2"/>
  <c r="AI8" i="2"/>
  <c r="AH8" i="2"/>
  <c r="AA29" i="2" l="1"/>
  <c r="N29" i="2" l="1"/>
  <c r="AO5" i="2" l="1"/>
  <c r="N22" i="2"/>
  <c r="F15" i="2"/>
  <c r="AO28" i="2"/>
  <c r="K8" i="2"/>
  <c r="AO20" i="2" l="1"/>
  <c r="AO18" i="2"/>
  <c r="AO4" i="2"/>
  <c r="AO12" i="2"/>
  <c r="AO13" i="2"/>
  <c r="AO11" i="2"/>
  <c r="AO29" i="2"/>
  <c r="AO19" i="2"/>
  <c r="AA22" i="2"/>
  <c r="AO21" i="2"/>
  <c r="AO14" i="2"/>
  <c r="AA8" i="2"/>
  <c r="AO22" i="2" l="1"/>
  <c r="AO15" i="2"/>
  <c r="AO7" i="2" l="1"/>
  <c r="AO8" i="2" s="1"/>
  <c r="W22" i="2" l="1"/>
  <c r="X22" i="2"/>
  <c r="Y22" i="2"/>
  <c r="Z22" i="2"/>
  <c r="AI22" i="2" l="1"/>
  <c r="AI15" i="2"/>
  <c r="AH15" i="2"/>
  <c r="Z29" i="2"/>
  <c r="C8" i="2"/>
  <c r="D8" i="2"/>
  <c r="E8" i="2"/>
  <c r="F8" i="2"/>
  <c r="G8" i="2"/>
  <c r="H8" i="2"/>
  <c r="I8" i="2"/>
  <c r="J8" i="2"/>
  <c r="L8" i="2"/>
  <c r="M8" i="2"/>
  <c r="B8" i="2"/>
  <c r="C15" i="2"/>
  <c r="D15" i="2"/>
  <c r="E15" i="2"/>
  <c r="G15" i="2"/>
  <c r="H15" i="2"/>
  <c r="I15" i="2"/>
  <c r="J15" i="2"/>
  <c r="K15" i="2"/>
  <c r="L15" i="2"/>
  <c r="M15" i="2"/>
  <c r="B15" i="2"/>
  <c r="C22" i="2"/>
  <c r="D22" i="2"/>
  <c r="E22" i="2"/>
  <c r="F22" i="2"/>
  <c r="G22" i="2"/>
  <c r="H22" i="2"/>
  <c r="I22" i="2"/>
  <c r="J22" i="2"/>
  <c r="K22" i="2"/>
  <c r="L22" i="2"/>
  <c r="M22" i="2"/>
  <c r="B22" i="2"/>
  <c r="C29" i="2"/>
  <c r="D29" i="2"/>
  <c r="E29" i="2"/>
  <c r="F29" i="2"/>
  <c r="G29" i="2"/>
  <c r="H29" i="2"/>
  <c r="I29" i="2"/>
  <c r="J29" i="2"/>
  <c r="K29" i="2"/>
  <c r="L29" i="2"/>
  <c r="M29" i="2"/>
  <c r="B29" i="2"/>
  <c r="P22" i="2"/>
  <c r="Q22" i="2"/>
  <c r="R22" i="2"/>
  <c r="S22" i="2"/>
  <c r="T22" i="2"/>
  <c r="U22" i="2"/>
  <c r="V22" i="2"/>
  <c r="O22" i="2"/>
  <c r="P15" i="2"/>
  <c r="Q15" i="2"/>
  <c r="R15" i="2"/>
  <c r="S15" i="2"/>
  <c r="T15" i="2"/>
  <c r="U15" i="2"/>
  <c r="V15" i="2"/>
  <c r="W15" i="2"/>
  <c r="X15" i="2"/>
  <c r="Y15" i="2"/>
  <c r="Z15" i="2"/>
  <c r="O15" i="2"/>
  <c r="P8" i="2"/>
  <c r="Q8" i="2"/>
  <c r="R8" i="2"/>
  <c r="S8" i="2"/>
  <c r="T8" i="2"/>
  <c r="U8" i="2"/>
  <c r="V8" i="2"/>
  <c r="W8" i="2"/>
  <c r="X8" i="2"/>
  <c r="Y8" i="2"/>
  <c r="Z8" i="2"/>
  <c r="O8" i="2"/>
  <c r="AC8" i="2"/>
  <c r="AD8" i="2"/>
  <c r="AE8" i="2"/>
  <c r="AF8" i="2"/>
  <c r="AG8" i="2"/>
  <c r="AB8" i="2"/>
  <c r="AC15" i="2"/>
  <c r="AD15" i="2"/>
  <c r="AE15" i="2"/>
  <c r="AF15" i="2"/>
  <c r="AG15" i="2"/>
  <c r="AB15" i="2"/>
  <c r="AC22" i="2"/>
  <c r="AD22" i="2"/>
  <c r="AE22" i="2"/>
  <c r="AF22" i="2"/>
  <c r="AG22" i="2"/>
  <c r="AH22" i="2"/>
  <c r="AB22" i="2"/>
  <c r="AC29" i="2"/>
  <c r="AD29" i="2"/>
  <c r="AB29" i="2"/>
  <c r="Y29" i="2"/>
  <c r="X29" i="2"/>
  <c r="W29" i="2"/>
  <c r="V29" i="2"/>
  <c r="U29" i="2"/>
  <c r="T29" i="2"/>
  <c r="S29" i="2"/>
  <c r="R29" i="2"/>
  <c r="Q29" i="2"/>
  <c r="P29" i="2"/>
  <c r="O29" i="2"/>
  <c r="AN15" i="2" l="1"/>
  <c r="AA15" i="2"/>
  <c r="AN8" i="2"/>
  <c r="N15" i="2"/>
  <c r="N8" i="2"/>
  <c r="AN43" i="2" l="1"/>
  <c r="AO42" i="2"/>
  <c r="AO43" i="2" s="1"/>
</calcChain>
</file>

<file path=xl/sharedStrings.xml><?xml version="1.0" encoding="utf-8"?>
<sst xmlns="http://schemas.openxmlformats.org/spreadsheetml/2006/main" count="277" uniqueCount="52">
  <si>
    <t>Elektro Celje d.d.</t>
  </si>
  <si>
    <t>Elektro Ljubljana d.d.</t>
  </si>
  <si>
    <t>Elektro Maribor d.d.</t>
  </si>
  <si>
    <t>Elektro Primorska d.d.</t>
  </si>
  <si>
    <t>SKUPAJ:</t>
  </si>
  <si>
    <t>SKUPAJ kos</t>
  </si>
  <si>
    <t xml:space="preserve">Podatkovni zbiralnik
</t>
  </si>
  <si>
    <t>2023
Januar</t>
  </si>
  <si>
    <t>2023
Februar</t>
  </si>
  <si>
    <t>2023
Marec</t>
  </si>
  <si>
    <t>2023
April</t>
  </si>
  <si>
    <t>2023
Maj</t>
  </si>
  <si>
    <t>2023
Junij</t>
  </si>
  <si>
    <t>2023
Julij</t>
  </si>
  <si>
    <t>2023
Avgust</t>
  </si>
  <si>
    <t>2023
September</t>
  </si>
  <si>
    <t>2023
Oktober</t>
  </si>
  <si>
    <t>2023
November</t>
  </si>
  <si>
    <t>2023
December</t>
  </si>
  <si>
    <t>2023
Skupaj</t>
  </si>
  <si>
    <t>2024
Januar</t>
  </si>
  <si>
    <t>2024
Februar</t>
  </si>
  <si>
    <t>2024
Marec</t>
  </si>
  <si>
    <t>2024
April</t>
  </si>
  <si>
    <t>2024
Maj</t>
  </si>
  <si>
    <t>2024
Junij</t>
  </si>
  <si>
    <t>2024
Julij</t>
  </si>
  <si>
    <t>2024
Avgust</t>
  </si>
  <si>
    <t>2024
September</t>
  </si>
  <si>
    <t>2024
Oktober</t>
  </si>
  <si>
    <t>2024
November</t>
  </si>
  <si>
    <t>2024
December</t>
  </si>
  <si>
    <t>2024
Skupaj</t>
  </si>
  <si>
    <t>2025
Januar</t>
  </si>
  <si>
    <t>2025
Februar</t>
  </si>
  <si>
    <t>2025
Marec</t>
  </si>
  <si>
    <t>2025
April</t>
  </si>
  <si>
    <t>2025
Maj</t>
  </si>
  <si>
    <t>2025
Junij</t>
  </si>
  <si>
    <t>2025
Julij</t>
  </si>
  <si>
    <t>2025
Avgust</t>
  </si>
  <si>
    <t>2025
September</t>
  </si>
  <si>
    <t>2025
Oktober</t>
  </si>
  <si>
    <t>2025
November</t>
  </si>
  <si>
    <t>2025
December</t>
  </si>
  <si>
    <t>2025
Skupaj</t>
  </si>
  <si>
    <t>OKVIRNE SUKCESIVNE DOBAVE MERILNE OPREME PO SKUPNEM JN SODO 2023-2025</t>
  </si>
  <si>
    <t>Industrijski števec
delovne in jalove energije</t>
  </si>
  <si>
    <t>Enofazni napredni števec z LTE CAT1 komunikacijskim vmesnikom</t>
  </si>
  <si>
    <t>Trifazni napredni števec z LTE CAT1 komunikacijskim vmesnikom</t>
  </si>
  <si>
    <t>Enofazni napredni števec z G3 PLC komunikacijskim vmesnikom</t>
  </si>
  <si>
    <t>Trifazni napredni števec z 
G3 PLC komunikacijskim vmesnikom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</si>
</sst>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1"/>
      <color theme="3" tint="-0.499984740745262"/>
      <name val="Arial"/>
      <family val="2"/>
      <charset val="238"/>
    </font>
    <font>
      <sz val="11"/>
      <color theme="3" tint="-0.499984740745262"/>
      <name val="Arial"/>
      <family val="2"/>
      <charset val="238"/>
    </font>
    <font>
      <sz val="12"/>
      <color theme="1"/>
      <name val="Times New Roman"/>
      <family val="2"/>
      <charset val="238"/>
    </font>
    <font>
      <b/>
      <sz val="11"/>
      <color theme="0" tint="-0.34998626667073579"/>
      <name val="Arial"/>
      <family val="2"/>
      <charset val="238"/>
    </font>
    <font>
      <sz val="11"/>
      <color theme="0" tint="-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1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7" fillId="0" borderId="0" xfId="0" applyFont="1" applyAlignment="1">
      <alignment horizontal="left" vertical="center" indent="1"/>
    </xf>
    <xf numFmtId="3" fontId="7" fillId="0" borderId="0" xfId="0" applyNumberFormat="1" applyFont="1" applyAlignment="1">
      <alignment horizontal="left" vertical="center" indent="1"/>
    </xf>
    <xf numFmtId="0" fontId="1" fillId="0" borderId="0" xfId="0" applyFont="1"/>
    <xf numFmtId="3" fontId="1" fillId="0" borderId="0" xfId="0" applyNumberFormat="1" applyFont="1"/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3" fontId="3" fillId="0" borderId="1" xfId="0" applyNumberFormat="1" applyFont="1" applyFill="1" applyBorder="1" applyAlignment="1">
      <alignment horizontal="right" indent="2"/>
    </xf>
    <xf numFmtId="0" fontId="3" fillId="0" borderId="1" xfId="0" applyFont="1" applyFill="1" applyBorder="1" applyAlignment="1">
      <alignment horizontal="left" vertical="center" wrapText="1" indent="1"/>
    </xf>
    <xf numFmtId="0" fontId="12" fillId="3" borderId="1" xfId="0" applyFont="1" applyFill="1" applyBorder="1" applyAlignment="1">
      <alignment horizontal="left" vertical="center" wrapText="1" indent="1"/>
    </xf>
    <xf numFmtId="4" fontId="12" fillId="3" borderId="1" xfId="0" applyNumberFormat="1" applyFont="1" applyFill="1" applyBorder="1" applyAlignment="1">
      <alignment horizontal="right" indent="2"/>
    </xf>
    <xf numFmtId="164" fontId="1" fillId="3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 indent="1"/>
    </xf>
    <xf numFmtId="3" fontId="6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 indent="1"/>
    </xf>
    <xf numFmtId="0" fontId="1" fillId="3" borderId="1" xfId="0" applyFont="1" applyFill="1" applyBorder="1"/>
    <xf numFmtId="0" fontId="6" fillId="0" borderId="1" xfId="0" applyFont="1" applyFill="1" applyBorder="1" applyAlignment="1">
      <alignment horizontal="left" vertical="center" wrapText="1" indent="2"/>
    </xf>
    <xf numFmtId="3" fontId="5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3" fontId="12" fillId="3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0" fontId="1" fillId="0" borderId="0" xfId="0" applyFont="1" applyFill="1"/>
    <xf numFmtId="3" fontId="5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right" indent="2"/>
    </xf>
    <xf numFmtId="0" fontId="3" fillId="0" borderId="0" xfId="0" applyFont="1" applyAlignment="1">
      <alignment horizontal="center"/>
    </xf>
  </cellXfs>
  <cellStyles count="5">
    <cellStyle name="40 % – Poudarek6 2" xfId="2" xr:uid="{00000000-0005-0000-0000-000000000000}"/>
    <cellStyle name="Navadno" xfId="0" builtinId="0"/>
    <cellStyle name="Valuta 2" xfId="1" xr:uid="{00000000-0005-0000-0000-000002000000}"/>
    <cellStyle name="Valuta 2 2" xfId="3" xr:uid="{00000000-0005-0000-0000-000003000000}"/>
    <cellStyle name="Valuta 2 3" xfId="4" xr:uid="{00000000-0005-0000-0000-000004000000}"/>
  </cellStyles>
  <dxfs count="7"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F81BD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color rgb="FF000000"/>
      </font>
      <border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  <horizontal style="thin">
          <color rgb="FF95B3D7"/>
        </horizontal>
      </border>
    </dxf>
  </dxfs>
  <tableStyles count="1" defaultTableStyle="TableStyleMedium2" defaultPivotStyle="PivotStyleLight16">
    <tableStyle name="TableStyleMedium2 2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F44"/>
  <sheetViews>
    <sheetView tabSelected="1" zoomScale="70" zoomScaleNormal="70" workbookViewId="0">
      <selection activeCell="D16" sqref="D16"/>
    </sheetView>
  </sheetViews>
  <sheetFormatPr defaultColWidth="29.5703125" defaultRowHeight="14.25" x14ac:dyDescent="0.2"/>
  <cols>
    <col min="1" max="1" width="33.28515625" style="1" customWidth="1"/>
    <col min="2" max="3" width="11.42578125" style="2" customWidth="1"/>
    <col min="4" max="4" width="11.28515625" style="2" customWidth="1"/>
    <col min="5" max="6" width="11.5703125" style="2" customWidth="1"/>
    <col min="7" max="7" width="11.28515625" style="2" customWidth="1"/>
    <col min="8" max="8" width="11.42578125" style="2" customWidth="1"/>
    <col min="9" max="9" width="11.28515625" style="2" customWidth="1"/>
    <col min="10" max="10" width="12.85546875" style="2" customWidth="1"/>
    <col min="11" max="11" width="11.42578125" style="2" customWidth="1"/>
    <col min="12" max="12" width="12.140625" style="2" customWidth="1"/>
    <col min="13" max="14" width="12.42578125" style="2" customWidth="1"/>
    <col min="15" max="15" width="10.85546875" style="2" customWidth="1"/>
    <col min="16" max="22" width="11.140625" style="2" customWidth="1"/>
    <col min="23" max="23" width="12.7109375" style="2" customWidth="1"/>
    <col min="24" max="25" width="12.28515625" style="2" customWidth="1"/>
    <col min="26" max="26" width="11.85546875" style="2" customWidth="1"/>
    <col min="27" max="27" width="11.7109375" style="2" customWidth="1"/>
    <col min="28" max="29" width="11" style="2" customWidth="1"/>
    <col min="30" max="32" width="10.7109375" style="2" customWidth="1"/>
    <col min="33" max="34" width="11.42578125" style="2" customWidth="1"/>
    <col min="35" max="35" width="10.7109375" style="2" customWidth="1"/>
    <col min="36" max="36" width="13" style="6" customWidth="1"/>
    <col min="37" max="37" width="11.140625" style="6" customWidth="1"/>
    <col min="38" max="39" width="12.42578125" style="6" customWidth="1"/>
    <col min="40" max="40" width="11.42578125" style="2" customWidth="1"/>
    <col min="41" max="41" width="15.7109375" style="2" customWidth="1"/>
    <col min="42" max="16384" width="29.5703125" style="1"/>
  </cols>
  <sheetData>
    <row r="1" spans="1:84" ht="27" customHeight="1" x14ac:dyDescent="0.2">
      <c r="A1" s="3" t="s">
        <v>46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4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5"/>
      <c r="AQ1" s="5"/>
      <c r="AR1" s="5"/>
    </row>
    <row r="2" spans="1:84" ht="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5"/>
      <c r="AQ2" s="5"/>
      <c r="AR2" s="5"/>
    </row>
    <row r="3" spans="1:84" s="11" customFormat="1" ht="54" customHeight="1" x14ac:dyDescent="0.2">
      <c r="A3" s="23" t="s">
        <v>50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18</v>
      </c>
      <c r="N3" s="9" t="s">
        <v>19</v>
      </c>
      <c r="O3" s="8" t="s">
        <v>20</v>
      </c>
      <c r="P3" s="8" t="s">
        <v>21</v>
      </c>
      <c r="Q3" s="8" t="s">
        <v>22</v>
      </c>
      <c r="R3" s="8" t="s">
        <v>23</v>
      </c>
      <c r="S3" s="8" t="s">
        <v>24</v>
      </c>
      <c r="T3" s="8" t="s">
        <v>25</v>
      </c>
      <c r="U3" s="8" t="s">
        <v>26</v>
      </c>
      <c r="V3" s="8" t="s">
        <v>27</v>
      </c>
      <c r="W3" s="8" t="s">
        <v>28</v>
      </c>
      <c r="X3" s="8" t="s">
        <v>29</v>
      </c>
      <c r="Y3" s="8" t="s">
        <v>30</v>
      </c>
      <c r="Z3" s="8" t="s">
        <v>31</v>
      </c>
      <c r="AA3" s="9" t="s">
        <v>32</v>
      </c>
      <c r="AB3" s="8" t="s">
        <v>33</v>
      </c>
      <c r="AC3" s="8" t="s">
        <v>34</v>
      </c>
      <c r="AD3" s="8" t="s">
        <v>35</v>
      </c>
      <c r="AE3" s="8" t="s">
        <v>36</v>
      </c>
      <c r="AF3" s="8" t="s">
        <v>37</v>
      </c>
      <c r="AG3" s="8" t="s">
        <v>38</v>
      </c>
      <c r="AH3" s="8" t="s">
        <v>39</v>
      </c>
      <c r="AI3" s="8" t="s">
        <v>40</v>
      </c>
      <c r="AJ3" s="8" t="s">
        <v>41</v>
      </c>
      <c r="AK3" s="8" t="s">
        <v>42</v>
      </c>
      <c r="AL3" s="8" t="s">
        <v>43</v>
      </c>
      <c r="AM3" s="8" t="s">
        <v>44</v>
      </c>
      <c r="AN3" s="9" t="s">
        <v>45</v>
      </c>
      <c r="AO3" s="10" t="s">
        <v>5</v>
      </c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</row>
    <row r="4" spans="1:84" s="11" customFormat="1" ht="15" x14ac:dyDescent="0.25">
      <c r="A4" s="12" t="s">
        <v>0</v>
      </c>
      <c r="B4" s="24"/>
      <c r="C4" s="24"/>
      <c r="D4" s="24"/>
      <c r="E4" s="24">
        <v>500</v>
      </c>
      <c r="F4" s="24">
        <v>500</v>
      </c>
      <c r="G4" s="24">
        <v>500</v>
      </c>
      <c r="H4" s="24">
        <v>500</v>
      </c>
      <c r="I4" s="24">
        <v>500</v>
      </c>
      <c r="J4" s="24">
        <v>500</v>
      </c>
      <c r="K4" s="24">
        <v>500</v>
      </c>
      <c r="L4" s="24">
        <v>500</v>
      </c>
      <c r="M4" s="24">
        <v>500</v>
      </c>
      <c r="N4" s="26">
        <f>SUM(B4:M4)</f>
        <v>4500</v>
      </c>
      <c r="O4" s="24">
        <v>500</v>
      </c>
      <c r="P4" s="24">
        <v>500</v>
      </c>
      <c r="Q4" s="24">
        <v>500</v>
      </c>
      <c r="R4" s="24">
        <v>500</v>
      </c>
      <c r="S4" s="24">
        <v>500</v>
      </c>
      <c r="T4" s="24">
        <v>500</v>
      </c>
      <c r="U4" s="24">
        <v>500</v>
      </c>
      <c r="V4" s="24">
        <v>500</v>
      </c>
      <c r="W4" s="24">
        <v>500</v>
      </c>
      <c r="X4" s="24">
        <v>500</v>
      </c>
      <c r="Y4" s="24">
        <v>500</v>
      </c>
      <c r="Z4" s="24">
        <v>500</v>
      </c>
      <c r="AA4" s="26">
        <f>SUM(O4:Z4)</f>
        <v>6000</v>
      </c>
      <c r="AB4" s="24">
        <v>500</v>
      </c>
      <c r="AC4" s="24">
        <v>500</v>
      </c>
      <c r="AD4" s="24">
        <v>500</v>
      </c>
      <c r="AE4" s="24"/>
      <c r="AF4" s="24"/>
      <c r="AG4" s="24"/>
      <c r="AH4" s="24"/>
      <c r="AI4" s="24"/>
      <c r="AJ4" s="24"/>
      <c r="AK4" s="24"/>
      <c r="AL4" s="24"/>
      <c r="AM4" s="24"/>
      <c r="AN4" s="26">
        <f>SUM(AB4:AM4)</f>
        <v>1500</v>
      </c>
      <c r="AO4" s="13">
        <f>AN4+AA4+N4</f>
        <v>12000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</row>
    <row r="5" spans="1:84" s="11" customFormat="1" ht="15" x14ac:dyDescent="0.25">
      <c r="A5" s="12" t="s">
        <v>1</v>
      </c>
      <c r="B5" s="24"/>
      <c r="C5" s="24"/>
      <c r="D5" s="24"/>
      <c r="E5" s="24"/>
      <c r="F5" s="24"/>
      <c r="G5" s="24"/>
      <c r="H5" s="24">
        <v>1100</v>
      </c>
      <c r="I5" s="24">
        <v>1100</v>
      </c>
      <c r="J5" s="24">
        <v>1100</v>
      </c>
      <c r="K5" s="24">
        <v>1100</v>
      </c>
      <c r="L5" s="24"/>
      <c r="M5" s="24"/>
      <c r="N5" s="26">
        <f>SUM(B5:M5)</f>
        <v>4400</v>
      </c>
      <c r="O5" s="25">
        <v>1100</v>
      </c>
      <c r="P5" s="25">
        <v>1100</v>
      </c>
      <c r="Q5" s="25">
        <v>1100</v>
      </c>
      <c r="R5" s="25">
        <v>1100</v>
      </c>
      <c r="S5" s="25">
        <v>1100</v>
      </c>
      <c r="T5" s="25">
        <v>1100</v>
      </c>
      <c r="U5" s="25">
        <v>1000</v>
      </c>
      <c r="V5" s="25">
        <v>1000</v>
      </c>
      <c r="W5" s="25">
        <v>1000</v>
      </c>
      <c r="X5" s="25">
        <v>1000</v>
      </c>
      <c r="Y5" s="25">
        <v>1000</v>
      </c>
      <c r="Z5" s="25">
        <v>1000</v>
      </c>
      <c r="AA5" s="26">
        <f>SUM(O5:Z5)</f>
        <v>12600</v>
      </c>
      <c r="AB5" s="25">
        <v>4000</v>
      </c>
      <c r="AC5" s="25">
        <v>4000</v>
      </c>
      <c r="AD5" s="25">
        <v>4000</v>
      </c>
      <c r="AE5" s="25"/>
      <c r="AF5" s="25"/>
      <c r="AG5" s="25"/>
      <c r="AH5" s="25"/>
      <c r="AI5" s="25"/>
      <c r="AJ5" s="25"/>
      <c r="AK5" s="25"/>
      <c r="AL5" s="25"/>
      <c r="AM5" s="25"/>
      <c r="AN5" s="26">
        <f>SUM(AB5:AM5)</f>
        <v>12000</v>
      </c>
      <c r="AO5" s="13">
        <f>AN5+AA5+N5</f>
        <v>29000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</row>
    <row r="6" spans="1:84" s="11" customFormat="1" ht="15" x14ac:dyDescent="0.25">
      <c r="A6" s="12" t="s">
        <v>2</v>
      </c>
      <c r="B6" s="24">
        <v>0</v>
      </c>
      <c r="C6" s="24">
        <v>0</v>
      </c>
      <c r="D6" s="24">
        <v>900</v>
      </c>
      <c r="E6" s="24">
        <v>850</v>
      </c>
      <c r="F6" s="24">
        <v>850</v>
      </c>
      <c r="G6" s="24">
        <v>850</v>
      </c>
      <c r="H6" s="24">
        <v>850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6">
        <f t="shared" ref="N6" si="0">SUM(B6:L6)</f>
        <v>4300</v>
      </c>
      <c r="O6" s="25">
        <v>0</v>
      </c>
      <c r="P6" s="25">
        <v>0</v>
      </c>
      <c r="Q6" s="25">
        <v>800</v>
      </c>
      <c r="R6" s="25">
        <v>800</v>
      </c>
      <c r="S6" s="25">
        <v>800</v>
      </c>
      <c r="T6" s="25">
        <v>800</v>
      </c>
      <c r="U6" s="25">
        <v>900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  <c r="AA6" s="26">
        <f>SUM(O6:Z6)</f>
        <v>4100</v>
      </c>
      <c r="AB6" s="25">
        <v>0</v>
      </c>
      <c r="AC6" s="25">
        <v>0</v>
      </c>
      <c r="AD6" s="25"/>
      <c r="AE6" s="25"/>
      <c r="AF6" s="25"/>
      <c r="AG6" s="25"/>
      <c r="AH6" s="25"/>
      <c r="AI6" s="25"/>
      <c r="AJ6" s="25">
        <v>0</v>
      </c>
      <c r="AK6" s="25">
        <v>0</v>
      </c>
      <c r="AL6" s="25">
        <v>0</v>
      </c>
      <c r="AM6" s="25">
        <v>0</v>
      </c>
      <c r="AN6" s="26">
        <f>SUM(AB6:AM6)</f>
        <v>0</v>
      </c>
      <c r="AO6" s="13">
        <f>AN6+AA6+N6</f>
        <v>8400</v>
      </c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</row>
    <row r="7" spans="1:84" s="11" customFormat="1" ht="15" x14ac:dyDescent="0.25">
      <c r="A7" s="12" t="s">
        <v>3</v>
      </c>
      <c r="B7" s="25"/>
      <c r="C7" s="25">
        <v>2000</v>
      </c>
      <c r="D7" s="25"/>
      <c r="E7" s="25">
        <v>2000</v>
      </c>
      <c r="F7" s="25"/>
      <c r="G7" s="25"/>
      <c r="H7" s="25"/>
      <c r="I7" s="25">
        <v>2000</v>
      </c>
      <c r="J7" s="25"/>
      <c r="K7" s="25"/>
      <c r="L7" s="25"/>
      <c r="M7" s="25"/>
      <c r="N7" s="26">
        <f>SUM(B7:L7)</f>
        <v>6000</v>
      </c>
      <c r="O7" s="25">
        <v>2000</v>
      </c>
      <c r="P7" s="25"/>
      <c r="Q7" s="25"/>
      <c r="R7" s="25">
        <v>2000</v>
      </c>
      <c r="S7" s="25"/>
      <c r="T7" s="25"/>
      <c r="U7" s="25"/>
      <c r="V7" s="25"/>
      <c r="W7" s="25"/>
      <c r="X7" s="25"/>
      <c r="Y7" s="25"/>
      <c r="Z7" s="25"/>
      <c r="AA7" s="26">
        <f>SUM(O7:W7)</f>
        <v>4000</v>
      </c>
      <c r="AB7" s="25">
        <v>4000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6">
        <f>SUM(AB7:AM7)</f>
        <v>4000</v>
      </c>
      <c r="AO7" s="13">
        <f>AN7+AA7+N7</f>
        <v>14000</v>
      </c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</row>
    <row r="8" spans="1:84" s="11" customFormat="1" ht="15" x14ac:dyDescent="0.25">
      <c r="A8" s="14" t="s">
        <v>4</v>
      </c>
      <c r="B8" s="10">
        <f>SUM(B4:B7)</f>
        <v>0</v>
      </c>
      <c r="C8" s="10">
        <f t="shared" ref="C8:M8" si="1">SUM(C4:C7)</f>
        <v>2000</v>
      </c>
      <c r="D8" s="10">
        <f t="shared" si="1"/>
        <v>900</v>
      </c>
      <c r="E8" s="10">
        <f t="shared" si="1"/>
        <v>3350</v>
      </c>
      <c r="F8" s="10">
        <f t="shared" si="1"/>
        <v>1350</v>
      </c>
      <c r="G8" s="10">
        <f t="shared" si="1"/>
        <v>1350</v>
      </c>
      <c r="H8" s="10">
        <f t="shared" si="1"/>
        <v>2450</v>
      </c>
      <c r="I8" s="10">
        <f t="shared" si="1"/>
        <v>3600</v>
      </c>
      <c r="J8" s="10">
        <f t="shared" si="1"/>
        <v>1600</v>
      </c>
      <c r="K8" s="10">
        <f t="shared" si="1"/>
        <v>1600</v>
      </c>
      <c r="L8" s="10">
        <f t="shared" si="1"/>
        <v>500</v>
      </c>
      <c r="M8" s="10">
        <f t="shared" si="1"/>
        <v>500</v>
      </c>
      <c r="N8" s="27">
        <f>SUM(N4:N7)</f>
        <v>19200</v>
      </c>
      <c r="O8" s="10">
        <f>SUM(O4:O7)</f>
        <v>3600</v>
      </c>
      <c r="P8" s="10">
        <f t="shared" ref="P8:Z8" si="2">SUM(P4:P7)</f>
        <v>1600</v>
      </c>
      <c r="Q8" s="10">
        <f t="shared" si="2"/>
        <v>2400</v>
      </c>
      <c r="R8" s="10">
        <f t="shared" si="2"/>
        <v>4400</v>
      </c>
      <c r="S8" s="10">
        <f t="shared" si="2"/>
        <v>2400</v>
      </c>
      <c r="T8" s="10">
        <f t="shared" si="2"/>
        <v>2400</v>
      </c>
      <c r="U8" s="10">
        <f t="shared" si="2"/>
        <v>2400</v>
      </c>
      <c r="V8" s="10">
        <f t="shared" si="2"/>
        <v>1500</v>
      </c>
      <c r="W8" s="10">
        <f t="shared" si="2"/>
        <v>1500</v>
      </c>
      <c r="X8" s="10">
        <f t="shared" si="2"/>
        <v>1500</v>
      </c>
      <c r="Y8" s="10">
        <f t="shared" si="2"/>
        <v>1500</v>
      </c>
      <c r="Z8" s="10">
        <f t="shared" si="2"/>
        <v>1500</v>
      </c>
      <c r="AA8" s="27">
        <f>SUM(AA4:AA7)</f>
        <v>26700</v>
      </c>
      <c r="AB8" s="10">
        <f>SUM(AB4:AB7)</f>
        <v>8500</v>
      </c>
      <c r="AC8" s="10">
        <f t="shared" ref="AC8:AG8" si="3">SUM(AC4:AC7)</f>
        <v>4500</v>
      </c>
      <c r="AD8" s="10">
        <f t="shared" si="3"/>
        <v>4500</v>
      </c>
      <c r="AE8" s="10">
        <f t="shared" si="3"/>
        <v>0</v>
      </c>
      <c r="AF8" s="10">
        <f t="shared" si="3"/>
        <v>0</v>
      </c>
      <c r="AG8" s="10">
        <f t="shared" si="3"/>
        <v>0</v>
      </c>
      <c r="AH8" s="10">
        <f t="shared" ref="AH8:AO8" si="4">SUM(AH4:AH7)</f>
        <v>0</v>
      </c>
      <c r="AI8" s="10">
        <f t="shared" si="4"/>
        <v>0</v>
      </c>
      <c r="AJ8" s="10">
        <f t="shared" si="4"/>
        <v>0</v>
      </c>
      <c r="AK8" s="10">
        <f t="shared" si="4"/>
        <v>0</v>
      </c>
      <c r="AL8" s="10">
        <f t="shared" si="4"/>
        <v>0</v>
      </c>
      <c r="AM8" s="10">
        <f t="shared" si="4"/>
        <v>0</v>
      </c>
      <c r="AN8" s="27">
        <f t="shared" si="4"/>
        <v>17500</v>
      </c>
      <c r="AO8" s="42">
        <f t="shared" si="4"/>
        <v>63400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</row>
    <row r="9" spans="1:84" s="11" customFormat="1" x14ac:dyDescent="0.2">
      <c r="A9" s="1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17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</row>
    <row r="10" spans="1:84" s="11" customFormat="1" ht="53.25" customHeight="1" x14ac:dyDescent="0.2">
      <c r="A10" s="23" t="s">
        <v>51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  <c r="H10" s="8" t="s">
        <v>13</v>
      </c>
      <c r="I10" s="8" t="s">
        <v>14</v>
      </c>
      <c r="J10" s="8" t="s">
        <v>15</v>
      </c>
      <c r="K10" s="8" t="s">
        <v>16</v>
      </c>
      <c r="L10" s="8" t="s">
        <v>17</v>
      </c>
      <c r="M10" s="8" t="s">
        <v>18</v>
      </c>
      <c r="N10" s="9" t="s">
        <v>19</v>
      </c>
      <c r="O10" s="8" t="s">
        <v>20</v>
      </c>
      <c r="P10" s="8" t="s">
        <v>21</v>
      </c>
      <c r="Q10" s="8" t="s">
        <v>22</v>
      </c>
      <c r="R10" s="8" t="s">
        <v>23</v>
      </c>
      <c r="S10" s="8" t="s">
        <v>24</v>
      </c>
      <c r="T10" s="8" t="s">
        <v>25</v>
      </c>
      <c r="U10" s="8" t="s">
        <v>26</v>
      </c>
      <c r="V10" s="8" t="s">
        <v>27</v>
      </c>
      <c r="W10" s="8" t="s">
        <v>28</v>
      </c>
      <c r="X10" s="8" t="s">
        <v>29</v>
      </c>
      <c r="Y10" s="8" t="s">
        <v>30</v>
      </c>
      <c r="Z10" s="8" t="s">
        <v>31</v>
      </c>
      <c r="AA10" s="9" t="s">
        <v>32</v>
      </c>
      <c r="AB10" s="8" t="s">
        <v>33</v>
      </c>
      <c r="AC10" s="8" t="s">
        <v>34</v>
      </c>
      <c r="AD10" s="8" t="s">
        <v>35</v>
      </c>
      <c r="AE10" s="8" t="s">
        <v>36</v>
      </c>
      <c r="AF10" s="8" t="s">
        <v>37</v>
      </c>
      <c r="AG10" s="8" t="s">
        <v>38</v>
      </c>
      <c r="AH10" s="8" t="s">
        <v>39</v>
      </c>
      <c r="AI10" s="8" t="s">
        <v>40</v>
      </c>
      <c r="AJ10" s="8" t="s">
        <v>41</v>
      </c>
      <c r="AK10" s="8" t="s">
        <v>42</v>
      </c>
      <c r="AL10" s="8" t="s">
        <v>43</v>
      </c>
      <c r="AM10" s="8" t="s">
        <v>44</v>
      </c>
      <c r="AN10" s="9" t="s">
        <v>45</v>
      </c>
      <c r="AO10" s="10" t="s">
        <v>5</v>
      </c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</row>
    <row r="11" spans="1:84" s="11" customFormat="1" ht="15" x14ac:dyDescent="0.25">
      <c r="A11" s="12" t="s">
        <v>0</v>
      </c>
      <c r="B11" s="24"/>
      <c r="C11" s="24"/>
      <c r="D11" s="24"/>
      <c r="E11" s="24">
        <v>500</v>
      </c>
      <c r="F11" s="24">
        <v>500</v>
      </c>
      <c r="G11" s="24">
        <v>500</v>
      </c>
      <c r="H11" s="24">
        <v>500</v>
      </c>
      <c r="I11" s="24">
        <v>500</v>
      </c>
      <c r="J11" s="24">
        <v>500</v>
      </c>
      <c r="K11" s="24">
        <v>500</v>
      </c>
      <c r="L11" s="24">
        <v>500</v>
      </c>
      <c r="M11" s="24">
        <v>500</v>
      </c>
      <c r="N11" s="26">
        <f>SUM(B11:M11)</f>
        <v>4500</v>
      </c>
      <c r="O11" s="24">
        <v>500</v>
      </c>
      <c r="P11" s="24">
        <v>500</v>
      </c>
      <c r="Q11" s="24">
        <v>500</v>
      </c>
      <c r="R11" s="24">
        <v>500</v>
      </c>
      <c r="S11" s="24">
        <v>500</v>
      </c>
      <c r="T11" s="24">
        <v>500</v>
      </c>
      <c r="U11" s="24">
        <v>500</v>
      </c>
      <c r="V11" s="24">
        <v>500</v>
      </c>
      <c r="W11" s="24">
        <v>500</v>
      </c>
      <c r="X11" s="24">
        <v>500</v>
      </c>
      <c r="Y11" s="24">
        <v>500</v>
      </c>
      <c r="Z11" s="24">
        <v>500</v>
      </c>
      <c r="AA11" s="26">
        <f>SUM(O11:Z11)</f>
        <v>6000</v>
      </c>
      <c r="AB11" s="24">
        <v>500</v>
      </c>
      <c r="AC11" s="24">
        <v>500</v>
      </c>
      <c r="AD11" s="24">
        <v>500</v>
      </c>
      <c r="AE11" s="24"/>
      <c r="AF11" s="24"/>
      <c r="AG11" s="24"/>
      <c r="AH11" s="24"/>
      <c r="AI11" s="24"/>
      <c r="AJ11" s="24"/>
      <c r="AK11" s="24"/>
      <c r="AL11" s="24"/>
      <c r="AM11" s="24"/>
      <c r="AN11" s="26">
        <f>SUM(AB11:AM11)</f>
        <v>1500</v>
      </c>
      <c r="AO11" s="13">
        <f>AN11+AA11+N11</f>
        <v>12000</v>
      </c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</row>
    <row r="12" spans="1:84" s="11" customFormat="1" ht="15" x14ac:dyDescent="0.25">
      <c r="A12" s="12" t="s">
        <v>1</v>
      </c>
      <c r="B12" s="38"/>
      <c r="C12" s="38"/>
      <c r="D12" s="38"/>
      <c r="E12" s="38"/>
      <c r="F12" s="38"/>
      <c r="G12" s="38"/>
      <c r="H12" s="38">
        <v>1000</v>
      </c>
      <c r="I12" s="38">
        <v>1000</v>
      </c>
      <c r="J12" s="38">
        <v>1000</v>
      </c>
      <c r="K12" s="38">
        <v>1000</v>
      </c>
      <c r="L12" s="38"/>
      <c r="M12" s="38"/>
      <c r="N12" s="26">
        <f>SUM(B12:M12)</f>
        <v>4000</v>
      </c>
      <c r="O12" s="39">
        <v>1400</v>
      </c>
      <c r="P12" s="39">
        <v>1400</v>
      </c>
      <c r="Q12" s="39">
        <v>1400</v>
      </c>
      <c r="R12" s="39">
        <v>1200</v>
      </c>
      <c r="S12" s="39">
        <v>1200</v>
      </c>
      <c r="T12" s="39">
        <v>1200</v>
      </c>
      <c r="U12" s="39">
        <v>1200</v>
      </c>
      <c r="V12" s="39">
        <v>1200</v>
      </c>
      <c r="W12" s="39">
        <v>1200</v>
      </c>
      <c r="X12" s="39">
        <v>1200</v>
      </c>
      <c r="Y12" s="39">
        <v>1200</v>
      </c>
      <c r="Z12" s="39">
        <v>1200</v>
      </c>
      <c r="AA12" s="26">
        <f>SUM(O12:Z12)</f>
        <v>15000</v>
      </c>
      <c r="AB12" s="39">
        <v>6100</v>
      </c>
      <c r="AC12" s="39">
        <v>6100</v>
      </c>
      <c r="AD12" s="39">
        <v>6100</v>
      </c>
      <c r="AE12" s="39"/>
      <c r="AF12" s="39"/>
      <c r="AG12" s="39"/>
      <c r="AH12" s="39"/>
      <c r="AI12" s="39"/>
      <c r="AJ12" s="39"/>
      <c r="AK12" s="39"/>
      <c r="AL12" s="39"/>
      <c r="AM12" s="39"/>
      <c r="AN12" s="26">
        <f>SUM(AB12:AM12)</f>
        <v>18300</v>
      </c>
      <c r="AO12" s="13">
        <f>AN12+AA12+N12</f>
        <v>37300</v>
      </c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</row>
    <row r="13" spans="1:84" s="11" customFormat="1" ht="15" x14ac:dyDescent="0.25">
      <c r="A13" s="12" t="s">
        <v>2</v>
      </c>
      <c r="B13" s="24">
        <v>0</v>
      </c>
      <c r="C13" s="24">
        <v>0</v>
      </c>
      <c r="D13" s="24">
        <v>1200</v>
      </c>
      <c r="E13" s="24">
        <v>1000</v>
      </c>
      <c r="F13" s="24">
        <v>1000</v>
      </c>
      <c r="G13" s="24">
        <v>1000</v>
      </c>
      <c r="H13" s="24">
        <v>1300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6">
        <f>SUM(B13:M13)</f>
        <v>5500</v>
      </c>
      <c r="O13" s="25">
        <v>0</v>
      </c>
      <c r="P13" s="25">
        <v>0</v>
      </c>
      <c r="Q13" s="25">
        <v>1500</v>
      </c>
      <c r="R13" s="25">
        <v>1500</v>
      </c>
      <c r="S13" s="25">
        <v>1000</v>
      </c>
      <c r="T13" s="25">
        <v>1000</v>
      </c>
      <c r="U13" s="25">
        <v>1500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6">
        <f>SUM(O13:Z13)</f>
        <v>6500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f>SUM(AB13:AM13)</f>
        <v>0</v>
      </c>
      <c r="AO13" s="13">
        <f>AN13+AA13+N13</f>
        <v>12000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</row>
    <row r="14" spans="1:84" s="11" customFormat="1" ht="15" x14ac:dyDescent="0.25">
      <c r="A14" s="12" t="s">
        <v>3</v>
      </c>
      <c r="B14" s="25"/>
      <c r="C14" s="25">
        <v>2000</v>
      </c>
      <c r="D14" s="25"/>
      <c r="E14" s="25">
        <v>2000</v>
      </c>
      <c r="F14" s="25"/>
      <c r="G14" s="25"/>
      <c r="H14" s="25"/>
      <c r="I14" s="25">
        <v>2000</v>
      </c>
      <c r="J14" s="25"/>
      <c r="K14" s="25"/>
      <c r="L14" s="25"/>
      <c r="M14" s="25"/>
      <c r="N14" s="26">
        <f>SUM(B14:K14)</f>
        <v>6000</v>
      </c>
      <c r="O14" s="25">
        <v>2000</v>
      </c>
      <c r="P14" s="25"/>
      <c r="Q14" s="25"/>
      <c r="R14" s="25">
        <v>2000</v>
      </c>
      <c r="S14" s="25"/>
      <c r="T14" s="25"/>
      <c r="U14" s="25"/>
      <c r="V14" s="25"/>
      <c r="W14" s="25"/>
      <c r="X14" s="25"/>
      <c r="Y14" s="25"/>
      <c r="Z14" s="25"/>
      <c r="AA14" s="26">
        <f>SUM(O14:X14)</f>
        <v>4000</v>
      </c>
      <c r="AB14" s="25">
        <v>4000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6">
        <f>SUM(AB14:AM14)</f>
        <v>4000</v>
      </c>
      <c r="AO14" s="13">
        <f>AN14+AA14+N14</f>
        <v>14000</v>
      </c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</row>
    <row r="15" spans="1:84" s="11" customFormat="1" ht="15" x14ac:dyDescent="0.25">
      <c r="A15" s="14" t="s">
        <v>4</v>
      </c>
      <c r="B15" s="10">
        <f>SUM(B11:B14)</f>
        <v>0</v>
      </c>
      <c r="C15" s="10">
        <f t="shared" ref="C15:M15" si="5">SUM(C11:C14)</f>
        <v>2000</v>
      </c>
      <c r="D15" s="10">
        <f t="shared" si="5"/>
        <v>1200</v>
      </c>
      <c r="E15" s="10">
        <f t="shared" si="5"/>
        <v>3500</v>
      </c>
      <c r="F15" s="10">
        <f t="shared" si="5"/>
        <v>1500</v>
      </c>
      <c r="G15" s="10">
        <f t="shared" si="5"/>
        <v>1500</v>
      </c>
      <c r="H15" s="10">
        <f t="shared" si="5"/>
        <v>2800</v>
      </c>
      <c r="I15" s="10">
        <f t="shared" si="5"/>
        <v>3500</v>
      </c>
      <c r="J15" s="10">
        <f t="shared" si="5"/>
        <v>1500</v>
      </c>
      <c r="K15" s="10">
        <f t="shared" si="5"/>
        <v>1500</v>
      </c>
      <c r="L15" s="10">
        <f t="shared" si="5"/>
        <v>500</v>
      </c>
      <c r="M15" s="10">
        <f t="shared" si="5"/>
        <v>500</v>
      </c>
      <c r="N15" s="27">
        <f>SUM(N11:N14)</f>
        <v>20000</v>
      </c>
      <c r="O15" s="10">
        <f>SUM(O11:O14)</f>
        <v>3900</v>
      </c>
      <c r="P15" s="10">
        <f t="shared" ref="P15:Z15" si="6">SUM(P11:P14)</f>
        <v>1900</v>
      </c>
      <c r="Q15" s="10">
        <f t="shared" si="6"/>
        <v>3400</v>
      </c>
      <c r="R15" s="10">
        <f t="shared" si="6"/>
        <v>5200</v>
      </c>
      <c r="S15" s="10">
        <f t="shared" si="6"/>
        <v>2700</v>
      </c>
      <c r="T15" s="10">
        <f t="shared" si="6"/>
        <v>2700</v>
      </c>
      <c r="U15" s="10">
        <f t="shared" si="6"/>
        <v>3200</v>
      </c>
      <c r="V15" s="10">
        <f t="shared" si="6"/>
        <v>1700</v>
      </c>
      <c r="W15" s="10">
        <f t="shared" si="6"/>
        <v>1700</v>
      </c>
      <c r="X15" s="10">
        <f t="shared" si="6"/>
        <v>1700</v>
      </c>
      <c r="Y15" s="10">
        <f t="shared" si="6"/>
        <v>1700</v>
      </c>
      <c r="Z15" s="10">
        <f t="shared" si="6"/>
        <v>1700</v>
      </c>
      <c r="AA15" s="27">
        <f>SUM(AA11:AA14)</f>
        <v>31500</v>
      </c>
      <c r="AB15" s="10">
        <f>SUM(AB11:AB14)</f>
        <v>10600</v>
      </c>
      <c r="AC15" s="10">
        <f t="shared" ref="AC15:AM15" si="7">SUM(AC11:AC14)</f>
        <v>6600</v>
      </c>
      <c r="AD15" s="10">
        <f t="shared" si="7"/>
        <v>6600</v>
      </c>
      <c r="AE15" s="10">
        <f t="shared" si="7"/>
        <v>0</v>
      </c>
      <c r="AF15" s="10">
        <f t="shared" si="7"/>
        <v>0</v>
      </c>
      <c r="AG15" s="10">
        <f t="shared" si="7"/>
        <v>0</v>
      </c>
      <c r="AH15" s="10">
        <f t="shared" si="7"/>
        <v>0</v>
      </c>
      <c r="AI15" s="10">
        <f t="shared" si="7"/>
        <v>0</v>
      </c>
      <c r="AJ15" s="10">
        <f t="shared" si="7"/>
        <v>0</v>
      </c>
      <c r="AK15" s="10">
        <f t="shared" si="7"/>
        <v>0</v>
      </c>
      <c r="AL15" s="10">
        <f t="shared" si="7"/>
        <v>0</v>
      </c>
      <c r="AM15" s="10">
        <f t="shared" si="7"/>
        <v>0</v>
      </c>
      <c r="AN15" s="27">
        <f>SUM(AN11:AN14)</f>
        <v>23800</v>
      </c>
      <c r="AO15" s="42">
        <f>SUM(AO11:AO14)</f>
        <v>75300</v>
      </c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</row>
    <row r="16" spans="1:84" s="11" customFormat="1" ht="15" x14ac:dyDescent="0.25">
      <c r="A16" s="15"/>
      <c r="B16" s="29"/>
      <c r="C16" s="29"/>
      <c r="D16" s="29"/>
      <c r="E16" s="29"/>
      <c r="F16" s="30"/>
      <c r="G16" s="30"/>
      <c r="H16" s="29"/>
      <c r="I16" s="29"/>
      <c r="J16" s="29"/>
      <c r="K16" s="29"/>
      <c r="L16" s="29"/>
      <c r="M16" s="29"/>
      <c r="N16" s="31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31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31"/>
      <c r="AO16" s="16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</row>
    <row r="17" spans="1:84" s="11" customFormat="1" ht="49.5" customHeight="1" x14ac:dyDescent="0.2">
      <c r="A17" s="23" t="s">
        <v>6</v>
      </c>
      <c r="B17" s="8" t="s">
        <v>7</v>
      </c>
      <c r="C17" s="8" t="s">
        <v>8</v>
      </c>
      <c r="D17" s="8" t="s">
        <v>9</v>
      </c>
      <c r="E17" s="8" t="s">
        <v>10</v>
      </c>
      <c r="F17" s="8" t="s">
        <v>11</v>
      </c>
      <c r="G17" s="8" t="s">
        <v>12</v>
      </c>
      <c r="H17" s="8" t="s">
        <v>13</v>
      </c>
      <c r="I17" s="8" t="s">
        <v>14</v>
      </c>
      <c r="J17" s="8" t="s">
        <v>15</v>
      </c>
      <c r="K17" s="8" t="s">
        <v>16</v>
      </c>
      <c r="L17" s="8" t="s">
        <v>17</v>
      </c>
      <c r="M17" s="8" t="s">
        <v>18</v>
      </c>
      <c r="N17" s="9" t="s">
        <v>19</v>
      </c>
      <c r="O17" s="8" t="s">
        <v>20</v>
      </c>
      <c r="P17" s="8" t="s">
        <v>21</v>
      </c>
      <c r="Q17" s="8" t="s">
        <v>22</v>
      </c>
      <c r="R17" s="8" t="s">
        <v>23</v>
      </c>
      <c r="S17" s="8" t="s">
        <v>24</v>
      </c>
      <c r="T17" s="8" t="s">
        <v>25</v>
      </c>
      <c r="U17" s="8" t="s">
        <v>26</v>
      </c>
      <c r="V17" s="8" t="s">
        <v>27</v>
      </c>
      <c r="W17" s="8" t="s">
        <v>28</v>
      </c>
      <c r="X17" s="8" t="s">
        <v>29</v>
      </c>
      <c r="Y17" s="8" t="s">
        <v>30</v>
      </c>
      <c r="Z17" s="8" t="s">
        <v>31</v>
      </c>
      <c r="AA17" s="9" t="s">
        <v>32</v>
      </c>
      <c r="AB17" s="8" t="s">
        <v>33</v>
      </c>
      <c r="AC17" s="8" t="s">
        <v>34</v>
      </c>
      <c r="AD17" s="8" t="s">
        <v>35</v>
      </c>
      <c r="AE17" s="8" t="s">
        <v>36</v>
      </c>
      <c r="AF17" s="8" t="s">
        <v>37</v>
      </c>
      <c r="AG17" s="8" t="s">
        <v>38</v>
      </c>
      <c r="AH17" s="8" t="s">
        <v>39</v>
      </c>
      <c r="AI17" s="8" t="s">
        <v>40</v>
      </c>
      <c r="AJ17" s="8" t="s">
        <v>41</v>
      </c>
      <c r="AK17" s="8" t="s">
        <v>42</v>
      </c>
      <c r="AL17" s="8" t="s">
        <v>43</v>
      </c>
      <c r="AM17" s="8" t="s">
        <v>44</v>
      </c>
      <c r="AN17" s="9" t="s">
        <v>45</v>
      </c>
      <c r="AO17" s="10" t="s">
        <v>5</v>
      </c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</row>
    <row r="18" spans="1:84" s="11" customFormat="1" ht="15" x14ac:dyDescent="0.25">
      <c r="A18" s="12" t="s">
        <v>0</v>
      </c>
      <c r="B18" s="24"/>
      <c r="C18" s="24"/>
      <c r="D18" s="24"/>
      <c r="E18" s="24">
        <v>17</v>
      </c>
      <c r="F18" s="24">
        <v>16</v>
      </c>
      <c r="G18" s="24">
        <v>16</v>
      </c>
      <c r="H18" s="24">
        <v>16</v>
      </c>
      <c r="I18" s="24">
        <v>16</v>
      </c>
      <c r="J18" s="25">
        <v>17</v>
      </c>
      <c r="K18" s="25">
        <v>17</v>
      </c>
      <c r="L18" s="25">
        <v>17</v>
      </c>
      <c r="M18" s="25">
        <v>18</v>
      </c>
      <c r="N18" s="26">
        <f>SUM(B18:M18)</f>
        <v>150</v>
      </c>
      <c r="O18" s="24">
        <v>21</v>
      </c>
      <c r="P18" s="24">
        <v>21</v>
      </c>
      <c r="Q18" s="24">
        <v>21</v>
      </c>
      <c r="R18" s="24">
        <v>21</v>
      </c>
      <c r="S18" s="24">
        <v>21</v>
      </c>
      <c r="T18" s="24">
        <v>21</v>
      </c>
      <c r="U18" s="24">
        <v>20</v>
      </c>
      <c r="V18" s="24">
        <v>20</v>
      </c>
      <c r="W18" s="25">
        <v>21</v>
      </c>
      <c r="X18" s="25">
        <v>21</v>
      </c>
      <c r="Y18" s="25">
        <v>21</v>
      </c>
      <c r="Z18" s="25">
        <v>21</v>
      </c>
      <c r="AA18" s="26">
        <f>SUM(O18:Z18)</f>
        <v>250</v>
      </c>
      <c r="AB18" s="24">
        <v>24</v>
      </c>
      <c r="AC18" s="24">
        <v>23</v>
      </c>
      <c r="AD18" s="24">
        <v>23</v>
      </c>
      <c r="AE18" s="24"/>
      <c r="AF18" s="24"/>
      <c r="AG18" s="24"/>
      <c r="AH18" s="24"/>
      <c r="AI18" s="24"/>
      <c r="AJ18" s="25"/>
      <c r="AK18" s="25"/>
      <c r="AL18" s="25"/>
      <c r="AM18" s="25"/>
      <c r="AN18" s="26">
        <f>SUM(AB18:AM18)</f>
        <v>70</v>
      </c>
      <c r="AO18" s="13">
        <f>AN18+AA18+N18</f>
        <v>470</v>
      </c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</row>
    <row r="19" spans="1:84" s="11" customFormat="1" ht="15" x14ac:dyDescent="0.25">
      <c r="A19" s="12" t="s">
        <v>1</v>
      </c>
      <c r="B19" s="38"/>
      <c r="C19" s="38"/>
      <c r="D19" s="38"/>
      <c r="E19" s="38"/>
      <c r="F19" s="38"/>
      <c r="G19" s="38"/>
      <c r="H19" s="38">
        <v>50</v>
      </c>
      <c r="I19" s="38">
        <v>50</v>
      </c>
      <c r="J19" s="38">
        <v>50</v>
      </c>
      <c r="K19" s="38">
        <v>50</v>
      </c>
      <c r="L19" s="38"/>
      <c r="M19" s="38"/>
      <c r="N19" s="26">
        <f>SUM(B19:M19)</f>
        <v>200</v>
      </c>
      <c r="O19" s="39">
        <v>30</v>
      </c>
      <c r="P19" s="39">
        <v>30</v>
      </c>
      <c r="Q19" s="39">
        <v>30</v>
      </c>
      <c r="R19" s="39">
        <v>30</v>
      </c>
      <c r="S19" s="39">
        <v>30</v>
      </c>
      <c r="T19" s="39">
        <v>30</v>
      </c>
      <c r="U19" s="39">
        <v>30</v>
      </c>
      <c r="V19" s="39">
        <v>30</v>
      </c>
      <c r="W19" s="39">
        <v>30</v>
      </c>
      <c r="X19" s="39">
        <v>30</v>
      </c>
      <c r="Y19" s="39">
        <v>30</v>
      </c>
      <c r="Z19" s="39">
        <v>30</v>
      </c>
      <c r="AA19" s="26">
        <f>SUM(O19:Z19)</f>
        <v>360</v>
      </c>
      <c r="AB19" s="39">
        <v>100</v>
      </c>
      <c r="AC19" s="39">
        <v>100</v>
      </c>
      <c r="AD19" s="39">
        <v>100</v>
      </c>
      <c r="AE19" s="39"/>
      <c r="AF19" s="39"/>
      <c r="AG19" s="39"/>
      <c r="AH19" s="39"/>
      <c r="AI19" s="39"/>
      <c r="AJ19" s="39"/>
      <c r="AK19" s="39"/>
      <c r="AL19" s="39"/>
      <c r="AM19" s="39"/>
      <c r="AN19" s="26">
        <f>SUM(AB19:AM19)</f>
        <v>300</v>
      </c>
      <c r="AO19" s="13">
        <f>AN19+AA19+N19</f>
        <v>860</v>
      </c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</row>
    <row r="20" spans="1:84" s="11" customFormat="1" ht="15" x14ac:dyDescent="0.25">
      <c r="A20" s="12" t="s">
        <v>2</v>
      </c>
      <c r="B20" s="24">
        <v>0</v>
      </c>
      <c r="C20" s="24">
        <v>0</v>
      </c>
      <c r="D20" s="24">
        <v>120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6">
        <f>SUM(B20:M20)</f>
        <v>120</v>
      </c>
      <c r="O20" s="24">
        <v>0</v>
      </c>
      <c r="P20" s="24">
        <v>0</v>
      </c>
      <c r="Q20" s="25">
        <v>120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6">
        <f>SUM(O20:Z20)</f>
        <v>120</v>
      </c>
      <c r="AB20" s="24"/>
      <c r="AC20" s="24"/>
      <c r="AD20" s="25"/>
      <c r="AE20" s="24"/>
      <c r="AF20" s="24"/>
      <c r="AG20" s="24"/>
      <c r="AH20" s="24"/>
      <c r="AI20" s="24"/>
      <c r="AJ20" s="24"/>
      <c r="AK20" s="24"/>
      <c r="AL20" s="24"/>
      <c r="AM20" s="24"/>
      <c r="AN20" s="26">
        <f>SUM(AB20:AM20)</f>
        <v>0</v>
      </c>
      <c r="AO20" s="13">
        <f>AN20+AA20+N20</f>
        <v>240</v>
      </c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</row>
    <row r="21" spans="1:84" s="11" customFormat="1" ht="15" x14ac:dyDescent="0.25">
      <c r="A21" s="12" t="s">
        <v>3</v>
      </c>
      <c r="B21" s="25"/>
      <c r="C21" s="25">
        <v>100</v>
      </c>
      <c r="D21" s="25"/>
      <c r="E21" s="25"/>
      <c r="F21" s="25">
        <v>100</v>
      </c>
      <c r="G21" s="25"/>
      <c r="H21" s="25"/>
      <c r="I21" s="25"/>
      <c r="J21" s="25"/>
      <c r="K21" s="25">
        <v>50</v>
      </c>
      <c r="L21" s="25"/>
      <c r="M21" s="25"/>
      <c r="N21" s="26">
        <f>SUM(B21:K21)</f>
        <v>250</v>
      </c>
      <c r="O21" s="25">
        <v>200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6">
        <f>SUM(O21:Z21)</f>
        <v>200</v>
      </c>
      <c r="AB21" s="25">
        <v>300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6">
        <f>SUM(AB21:AM21)</f>
        <v>300</v>
      </c>
      <c r="AO21" s="13">
        <f>AN21+AA21+N21</f>
        <v>750</v>
      </c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</row>
    <row r="22" spans="1:84" s="11" customFormat="1" ht="15" x14ac:dyDescent="0.25">
      <c r="A22" s="14" t="s">
        <v>4</v>
      </c>
      <c r="B22" s="10">
        <f>SUM(B18:B21)</f>
        <v>0</v>
      </c>
      <c r="C22" s="10">
        <f t="shared" ref="C22:M22" si="8">SUM(C18:C21)</f>
        <v>100</v>
      </c>
      <c r="D22" s="10">
        <f t="shared" si="8"/>
        <v>120</v>
      </c>
      <c r="E22" s="10">
        <f t="shared" si="8"/>
        <v>17</v>
      </c>
      <c r="F22" s="10">
        <f t="shared" si="8"/>
        <v>116</v>
      </c>
      <c r="G22" s="10">
        <f t="shared" si="8"/>
        <v>16</v>
      </c>
      <c r="H22" s="10">
        <f t="shared" si="8"/>
        <v>66</v>
      </c>
      <c r="I22" s="10">
        <f t="shared" si="8"/>
        <v>66</v>
      </c>
      <c r="J22" s="10">
        <f t="shared" si="8"/>
        <v>67</v>
      </c>
      <c r="K22" s="10">
        <f t="shared" si="8"/>
        <v>117</v>
      </c>
      <c r="L22" s="10">
        <f t="shared" si="8"/>
        <v>17</v>
      </c>
      <c r="M22" s="10">
        <f t="shared" si="8"/>
        <v>18</v>
      </c>
      <c r="N22" s="27">
        <f>SUM(N18:N21)</f>
        <v>720</v>
      </c>
      <c r="O22" s="10">
        <f>SUM(O18:O21)</f>
        <v>251</v>
      </c>
      <c r="P22" s="10">
        <f t="shared" ref="P22:Z22" si="9">SUM(P18:P21)</f>
        <v>51</v>
      </c>
      <c r="Q22" s="10">
        <f t="shared" si="9"/>
        <v>171</v>
      </c>
      <c r="R22" s="10">
        <f t="shared" si="9"/>
        <v>51</v>
      </c>
      <c r="S22" s="10">
        <f t="shared" si="9"/>
        <v>51</v>
      </c>
      <c r="T22" s="10">
        <f t="shared" si="9"/>
        <v>51</v>
      </c>
      <c r="U22" s="10">
        <f t="shared" si="9"/>
        <v>50</v>
      </c>
      <c r="V22" s="10">
        <f t="shared" si="9"/>
        <v>50</v>
      </c>
      <c r="W22" s="10">
        <f t="shared" si="9"/>
        <v>51</v>
      </c>
      <c r="X22" s="10">
        <f t="shared" si="9"/>
        <v>51</v>
      </c>
      <c r="Y22" s="10">
        <f t="shared" si="9"/>
        <v>51</v>
      </c>
      <c r="Z22" s="10">
        <f t="shared" si="9"/>
        <v>51</v>
      </c>
      <c r="AA22" s="27">
        <f>SUM(AA18:AA21)</f>
        <v>930</v>
      </c>
      <c r="AB22" s="32">
        <f>SUM(AB18:AB21)</f>
        <v>424</v>
      </c>
      <c r="AC22" s="32">
        <f t="shared" ref="AC22:AM22" si="10">SUM(AC18:AC21)</f>
        <v>123</v>
      </c>
      <c r="AD22" s="32">
        <f t="shared" si="10"/>
        <v>123</v>
      </c>
      <c r="AE22" s="32">
        <f t="shared" si="10"/>
        <v>0</v>
      </c>
      <c r="AF22" s="32">
        <f t="shared" si="10"/>
        <v>0</v>
      </c>
      <c r="AG22" s="32">
        <f t="shared" si="10"/>
        <v>0</v>
      </c>
      <c r="AH22" s="32">
        <f t="shared" si="10"/>
        <v>0</v>
      </c>
      <c r="AI22" s="32">
        <f t="shared" si="10"/>
        <v>0</v>
      </c>
      <c r="AJ22" s="32">
        <f t="shared" si="10"/>
        <v>0</v>
      </c>
      <c r="AK22" s="32">
        <f t="shared" si="10"/>
        <v>0</v>
      </c>
      <c r="AL22" s="32">
        <f t="shared" si="10"/>
        <v>0</v>
      </c>
      <c r="AM22" s="32">
        <f t="shared" si="10"/>
        <v>0</v>
      </c>
      <c r="AN22" s="27">
        <f>SUM(AN18:AN21)</f>
        <v>670</v>
      </c>
      <c r="AO22" s="42">
        <f>SUM(AO18:AO21)</f>
        <v>2320</v>
      </c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</row>
    <row r="23" spans="1:84" s="11" customFormat="1" ht="15" x14ac:dyDescent="0.2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20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</row>
    <row r="24" spans="1:84" s="11" customFormat="1" ht="47.1" customHeight="1" x14ac:dyDescent="0.2">
      <c r="A24" s="23" t="s">
        <v>47</v>
      </c>
      <c r="B24" s="8" t="s">
        <v>7</v>
      </c>
      <c r="C24" s="8" t="s">
        <v>8</v>
      </c>
      <c r="D24" s="8" t="s">
        <v>9</v>
      </c>
      <c r="E24" s="8" t="s">
        <v>10</v>
      </c>
      <c r="F24" s="8" t="s">
        <v>11</v>
      </c>
      <c r="G24" s="8" t="s">
        <v>12</v>
      </c>
      <c r="H24" s="8" t="s">
        <v>13</v>
      </c>
      <c r="I24" s="8" t="s">
        <v>14</v>
      </c>
      <c r="J24" s="8" t="s">
        <v>15</v>
      </c>
      <c r="K24" s="8" t="s">
        <v>16</v>
      </c>
      <c r="L24" s="8" t="s">
        <v>17</v>
      </c>
      <c r="M24" s="8" t="s">
        <v>18</v>
      </c>
      <c r="N24" s="9" t="s">
        <v>19</v>
      </c>
      <c r="O24" s="8" t="s">
        <v>20</v>
      </c>
      <c r="P24" s="8" t="s">
        <v>21</v>
      </c>
      <c r="Q24" s="8" t="s">
        <v>22</v>
      </c>
      <c r="R24" s="8" t="s">
        <v>23</v>
      </c>
      <c r="S24" s="8" t="s">
        <v>24</v>
      </c>
      <c r="T24" s="8" t="s">
        <v>25</v>
      </c>
      <c r="U24" s="8" t="s">
        <v>26</v>
      </c>
      <c r="V24" s="8" t="s">
        <v>27</v>
      </c>
      <c r="W24" s="8" t="s">
        <v>28</v>
      </c>
      <c r="X24" s="8" t="s">
        <v>29</v>
      </c>
      <c r="Y24" s="8" t="s">
        <v>30</v>
      </c>
      <c r="Z24" s="8" t="s">
        <v>31</v>
      </c>
      <c r="AA24" s="9" t="s">
        <v>32</v>
      </c>
      <c r="AB24" s="8" t="s">
        <v>33</v>
      </c>
      <c r="AC24" s="8" t="s">
        <v>34</v>
      </c>
      <c r="AD24" s="8" t="s">
        <v>35</v>
      </c>
      <c r="AE24" s="8" t="s">
        <v>36</v>
      </c>
      <c r="AF24" s="8" t="s">
        <v>37</v>
      </c>
      <c r="AG24" s="8" t="s">
        <v>38</v>
      </c>
      <c r="AH24" s="8" t="s">
        <v>39</v>
      </c>
      <c r="AI24" s="8" t="s">
        <v>40</v>
      </c>
      <c r="AJ24" s="8" t="s">
        <v>41</v>
      </c>
      <c r="AK24" s="8" t="s">
        <v>42</v>
      </c>
      <c r="AL24" s="8" t="s">
        <v>43</v>
      </c>
      <c r="AM24" s="8" t="s">
        <v>44</v>
      </c>
      <c r="AN24" s="9" t="s">
        <v>45</v>
      </c>
      <c r="AO24" s="10" t="s">
        <v>5</v>
      </c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</row>
    <row r="25" spans="1:84" s="11" customFormat="1" ht="15" x14ac:dyDescent="0.25">
      <c r="A25" s="12" t="s">
        <v>0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6">
        <f>SUM(B25:M25)</f>
        <v>0</v>
      </c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6">
        <f>SUM(O25:Z25)</f>
        <v>0</v>
      </c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6">
        <f>SUM(AB25:AM25)</f>
        <v>0</v>
      </c>
      <c r="AO25" s="13">
        <f t="shared" ref="AO25:AO26" si="11">AN25+AA25+N25</f>
        <v>0</v>
      </c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</row>
    <row r="26" spans="1:84" s="11" customFormat="1" ht="15" x14ac:dyDescent="0.25">
      <c r="A26" s="12" t="s">
        <v>1</v>
      </c>
      <c r="B26" s="38"/>
      <c r="C26" s="38"/>
      <c r="D26" s="38"/>
      <c r="E26" s="38"/>
      <c r="F26" s="38"/>
      <c r="G26" s="38"/>
      <c r="H26" s="38">
        <v>30</v>
      </c>
      <c r="I26" s="38">
        <v>30</v>
      </c>
      <c r="J26" s="38">
        <v>30</v>
      </c>
      <c r="K26" s="38">
        <v>30</v>
      </c>
      <c r="L26" s="38"/>
      <c r="M26" s="38"/>
      <c r="N26" s="26">
        <f>SUM(B26:M26)</f>
        <v>120</v>
      </c>
      <c r="O26" s="39">
        <v>30</v>
      </c>
      <c r="P26" s="39">
        <v>30</v>
      </c>
      <c r="Q26" s="39">
        <v>30</v>
      </c>
      <c r="R26" s="39">
        <v>30</v>
      </c>
      <c r="S26" s="39">
        <v>30</v>
      </c>
      <c r="T26" s="39">
        <v>30</v>
      </c>
      <c r="U26" s="39">
        <v>30</v>
      </c>
      <c r="V26" s="39">
        <v>30</v>
      </c>
      <c r="W26" s="39">
        <v>30</v>
      </c>
      <c r="X26" s="39">
        <v>10</v>
      </c>
      <c r="Y26" s="39">
        <v>10</v>
      </c>
      <c r="Z26" s="39">
        <v>10</v>
      </c>
      <c r="AA26" s="26">
        <f>SUM(O26:Z26)</f>
        <v>300</v>
      </c>
      <c r="AB26" s="39">
        <v>85</v>
      </c>
      <c r="AC26" s="39">
        <v>85</v>
      </c>
      <c r="AD26" s="39">
        <v>85</v>
      </c>
      <c r="AE26" s="39"/>
      <c r="AF26" s="39"/>
      <c r="AG26" s="39"/>
      <c r="AH26" s="39"/>
      <c r="AI26" s="39"/>
      <c r="AJ26" s="39"/>
      <c r="AK26" s="39"/>
      <c r="AL26" s="39"/>
      <c r="AM26" s="39"/>
      <c r="AN26" s="26">
        <f>SUM(AB26:AM26)</f>
        <v>255</v>
      </c>
      <c r="AO26" s="13">
        <f t="shared" si="11"/>
        <v>675</v>
      </c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</row>
    <row r="27" spans="1:84" s="11" customFormat="1" ht="15" x14ac:dyDescent="0.25">
      <c r="A27" s="12" t="s">
        <v>2</v>
      </c>
      <c r="B27" s="24">
        <v>0</v>
      </c>
      <c r="C27" s="24">
        <v>0</v>
      </c>
      <c r="D27" s="24">
        <v>120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6">
        <f>SUM(B27:M27)</f>
        <v>120</v>
      </c>
      <c r="O27" s="24">
        <v>0</v>
      </c>
      <c r="P27" s="24">
        <v>0</v>
      </c>
      <c r="Q27" s="25">
        <v>120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6">
        <f>SUM(O27:Z27)</f>
        <v>120</v>
      </c>
      <c r="AB27" s="24"/>
      <c r="AC27" s="24"/>
      <c r="AD27" s="25"/>
      <c r="AE27" s="24"/>
      <c r="AF27" s="24"/>
      <c r="AG27" s="24"/>
      <c r="AH27" s="24"/>
      <c r="AI27" s="24"/>
      <c r="AJ27" s="24"/>
      <c r="AK27" s="24"/>
      <c r="AL27" s="24"/>
      <c r="AM27" s="24"/>
      <c r="AN27" s="26">
        <f>SUM(AB27:AM27)</f>
        <v>0</v>
      </c>
      <c r="AO27" s="13">
        <f>AN27+AA27+N27</f>
        <v>240</v>
      </c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</row>
    <row r="28" spans="1:84" s="11" customFormat="1" ht="15" x14ac:dyDescent="0.25">
      <c r="A28" s="12" t="s">
        <v>3</v>
      </c>
      <c r="B28" s="25"/>
      <c r="C28" s="25"/>
      <c r="D28" s="25">
        <v>200</v>
      </c>
      <c r="E28" s="25"/>
      <c r="F28" s="25"/>
      <c r="G28" s="25"/>
      <c r="H28" s="25"/>
      <c r="I28" s="25">
        <v>200</v>
      </c>
      <c r="J28" s="25"/>
      <c r="K28" s="25"/>
      <c r="L28" s="25"/>
      <c r="M28" s="25"/>
      <c r="N28" s="26">
        <f>SUM(B28:M28)</f>
        <v>400</v>
      </c>
      <c r="O28" s="25"/>
      <c r="P28" s="25">
        <v>400</v>
      </c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6">
        <f>SUM(P28:Z28)</f>
        <v>400</v>
      </c>
      <c r="AB28" s="25">
        <v>400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6">
        <f>SUM(AB28:AM28)</f>
        <v>400</v>
      </c>
      <c r="AO28" s="13">
        <f>AN28+AA28+N28</f>
        <v>1200</v>
      </c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</row>
    <row r="29" spans="1:84" s="11" customFormat="1" ht="15" x14ac:dyDescent="0.25">
      <c r="A29" s="14" t="s">
        <v>4</v>
      </c>
      <c r="B29" s="10">
        <f>SUM(B25:B28)</f>
        <v>0</v>
      </c>
      <c r="C29" s="10">
        <f t="shared" ref="C29:M29" si="12">SUM(C25:C28)</f>
        <v>0</v>
      </c>
      <c r="D29" s="10">
        <f t="shared" si="12"/>
        <v>320</v>
      </c>
      <c r="E29" s="10">
        <f t="shared" si="12"/>
        <v>0</v>
      </c>
      <c r="F29" s="10">
        <f t="shared" si="12"/>
        <v>0</v>
      </c>
      <c r="G29" s="10">
        <f t="shared" si="12"/>
        <v>0</v>
      </c>
      <c r="H29" s="10">
        <f t="shared" si="12"/>
        <v>30</v>
      </c>
      <c r="I29" s="10">
        <f t="shared" si="12"/>
        <v>230</v>
      </c>
      <c r="J29" s="10">
        <f t="shared" si="12"/>
        <v>30</v>
      </c>
      <c r="K29" s="10">
        <f t="shared" si="12"/>
        <v>30</v>
      </c>
      <c r="L29" s="10">
        <f t="shared" si="12"/>
        <v>0</v>
      </c>
      <c r="M29" s="10">
        <f t="shared" si="12"/>
        <v>0</v>
      </c>
      <c r="N29" s="27">
        <f>SUM(N25:N28)</f>
        <v>640</v>
      </c>
      <c r="O29" s="10">
        <f t="shared" ref="O29:Y29" si="13">+SUM(O25:O28)</f>
        <v>30</v>
      </c>
      <c r="P29" s="10">
        <f t="shared" si="13"/>
        <v>430</v>
      </c>
      <c r="Q29" s="10">
        <f t="shared" si="13"/>
        <v>150</v>
      </c>
      <c r="R29" s="10">
        <f t="shared" si="13"/>
        <v>30</v>
      </c>
      <c r="S29" s="10">
        <f t="shared" si="13"/>
        <v>30</v>
      </c>
      <c r="T29" s="10">
        <f t="shared" si="13"/>
        <v>30</v>
      </c>
      <c r="U29" s="10">
        <f t="shared" si="13"/>
        <v>30</v>
      </c>
      <c r="V29" s="10">
        <f t="shared" si="13"/>
        <v>30</v>
      </c>
      <c r="W29" s="10">
        <f t="shared" si="13"/>
        <v>30</v>
      </c>
      <c r="X29" s="10">
        <f t="shared" si="13"/>
        <v>10</v>
      </c>
      <c r="Y29" s="10">
        <f t="shared" si="13"/>
        <v>10</v>
      </c>
      <c r="Z29" s="10">
        <f>SUM(Z25:Z28)</f>
        <v>10</v>
      </c>
      <c r="AA29" s="27">
        <f>SUM(AA25:AA28)</f>
        <v>820</v>
      </c>
      <c r="AB29" s="10">
        <f>SUM(AB25:AB28)</f>
        <v>485</v>
      </c>
      <c r="AC29" s="10">
        <f t="shared" ref="AC29:AD29" si="14">SUM(AC25:AC28)</f>
        <v>85</v>
      </c>
      <c r="AD29" s="10">
        <f t="shared" si="14"/>
        <v>85</v>
      </c>
      <c r="AE29" s="10"/>
      <c r="AF29" s="10"/>
      <c r="AG29" s="10"/>
      <c r="AH29" s="10"/>
      <c r="AI29" s="10"/>
      <c r="AJ29" s="10"/>
      <c r="AK29" s="10"/>
      <c r="AL29" s="10"/>
      <c r="AM29" s="10"/>
      <c r="AN29" s="27">
        <f>SUM(AN25:AN28)</f>
        <v>655</v>
      </c>
      <c r="AO29" s="42">
        <f>SUM(AO25:AO28)</f>
        <v>2115</v>
      </c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</row>
    <row r="30" spans="1:84" s="7" customFormat="1" ht="15" x14ac:dyDescent="0.25">
      <c r="A30" s="21"/>
      <c r="B30" s="33"/>
      <c r="C30" s="33"/>
      <c r="D30" s="33"/>
      <c r="E30" s="33"/>
      <c r="F30" s="33"/>
      <c r="G30" s="34"/>
      <c r="H30" s="35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4"/>
      <c r="U30" s="35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4"/>
      <c r="AH30" s="36"/>
      <c r="AI30" s="33"/>
      <c r="AJ30" s="33"/>
      <c r="AK30" s="33"/>
      <c r="AL30" s="33"/>
      <c r="AM30" s="33"/>
      <c r="AN30" s="33"/>
      <c r="AO30" s="22"/>
      <c r="AP30" s="6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</row>
    <row r="31" spans="1:84" s="7" customFormat="1" ht="46.5" customHeight="1" x14ac:dyDescent="0.2">
      <c r="A31" s="23" t="s">
        <v>48</v>
      </c>
      <c r="B31" s="8" t="s">
        <v>7</v>
      </c>
      <c r="C31" s="8" t="s">
        <v>8</v>
      </c>
      <c r="D31" s="8" t="s">
        <v>9</v>
      </c>
      <c r="E31" s="8" t="s">
        <v>10</v>
      </c>
      <c r="F31" s="8" t="s">
        <v>11</v>
      </c>
      <c r="G31" s="8" t="s">
        <v>12</v>
      </c>
      <c r="H31" s="8" t="s">
        <v>13</v>
      </c>
      <c r="I31" s="8" t="s">
        <v>14</v>
      </c>
      <c r="J31" s="8" t="s">
        <v>15</v>
      </c>
      <c r="K31" s="8" t="s">
        <v>16</v>
      </c>
      <c r="L31" s="8" t="s">
        <v>17</v>
      </c>
      <c r="M31" s="8" t="s">
        <v>18</v>
      </c>
      <c r="N31" s="9" t="s">
        <v>19</v>
      </c>
      <c r="O31" s="8" t="s">
        <v>20</v>
      </c>
      <c r="P31" s="8" t="s">
        <v>21</v>
      </c>
      <c r="Q31" s="8" t="s">
        <v>22</v>
      </c>
      <c r="R31" s="8" t="s">
        <v>23</v>
      </c>
      <c r="S31" s="8" t="s">
        <v>24</v>
      </c>
      <c r="T31" s="8" t="s">
        <v>25</v>
      </c>
      <c r="U31" s="8" t="s">
        <v>26</v>
      </c>
      <c r="V31" s="8" t="s">
        <v>27</v>
      </c>
      <c r="W31" s="8" t="s">
        <v>28</v>
      </c>
      <c r="X31" s="8" t="s">
        <v>29</v>
      </c>
      <c r="Y31" s="8" t="s">
        <v>30</v>
      </c>
      <c r="Z31" s="8" t="s">
        <v>31</v>
      </c>
      <c r="AA31" s="9" t="s">
        <v>32</v>
      </c>
      <c r="AB31" s="8" t="s">
        <v>33</v>
      </c>
      <c r="AC31" s="8" t="s">
        <v>34</v>
      </c>
      <c r="AD31" s="8" t="s">
        <v>35</v>
      </c>
      <c r="AE31" s="8" t="s">
        <v>36</v>
      </c>
      <c r="AF31" s="8" t="s">
        <v>37</v>
      </c>
      <c r="AG31" s="8" t="s">
        <v>38</v>
      </c>
      <c r="AH31" s="8" t="s">
        <v>39</v>
      </c>
      <c r="AI31" s="8" t="s">
        <v>40</v>
      </c>
      <c r="AJ31" s="8" t="s">
        <v>41</v>
      </c>
      <c r="AK31" s="8" t="s">
        <v>42</v>
      </c>
      <c r="AL31" s="8" t="s">
        <v>43</v>
      </c>
      <c r="AM31" s="8" t="s">
        <v>44</v>
      </c>
      <c r="AN31" s="9" t="s">
        <v>45</v>
      </c>
      <c r="AO31" s="10" t="s">
        <v>5</v>
      </c>
      <c r="AP31" s="37"/>
      <c r="AQ31" s="37"/>
      <c r="AR31" s="37"/>
    </row>
    <row r="32" spans="1:84" ht="15" x14ac:dyDescent="0.25">
      <c r="A32" s="12" t="s">
        <v>0</v>
      </c>
      <c r="B32" s="24"/>
      <c r="C32" s="24"/>
      <c r="D32" s="24"/>
      <c r="E32" s="24">
        <v>25</v>
      </c>
      <c r="F32" s="24">
        <v>25</v>
      </c>
      <c r="G32" s="24">
        <v>25</v>
      </c>
      <c r="H32" s="24">
        <v>25</v>
      </c>
      <c r="I32" s="24">
        <v>25</v>
      </c>
      <c r="J32" s="24">
        <v>25</v>
      </c>
      <c r="K32" s="24">
        <v>25</v>
      </c>
      <c r="L32" s="24">
        <v>25</v>
      </c>
      <c r="M32" s="24">
        <v>25</v>
      </c>
      <c r="N32" s="26">
        <f>SUM(B32:M32)</f>
        <v>225</v>
      </c>
      <c r="O32" s="24">
        <v>25</v>
      </c>
      <c r="P32" s="24">
        <v>25</v>
      </c>
      <c r="Q32" s="24">
        <v>25</v>
      </c>
      <c r="R32" s="24">
        <v>25</v>
      </c>
      <c r="S32" s="24">
        <v>25</v>
      </c>
      <c r="T32" s="24">
        <v>25</v>
      </c>
      <c r="U32" s="24">
        <v>25</v>
      </c>
      <c r="V32" s="24">
        <v>25</v>
      </c>
      <c r="W32" s="24">
        <v>25</v>
      </c>
      <c r="X32" s="24">
        <v>25</v>
      </c>
      <c r="Y32" s="24">
        <v>25</v>
      </c>
      <c r="Z32" s="24">
        <v>25</v>
      </c>
      <c r="AA32" s="26">
        <f>SUM(O32:Z32)</f>
        <v>300</v>
      </c>
      <c r="AB32" s="24">
        <v>25</v>
      </c>
      <c r="AC32" s="24">
        <v>25</v>
      </c>
      <c r="AD32" s="24">
        <v>25</v>
      </c>
      <c r="AE32" s="24"/>
      <c r="AF32" s="24"/>
      <c r="AG32" s="24"/>
      <c r="AH32" s="24"/>
      <c r="AI32" s="24"/>
      <c r="AJ32" s="24"/>
      <c r="AK32" s="24"/>
      <c r="AL32" s="24"/>
      <c r="AM32" s="24"/>
      <c r="AN32" s="26">
        <f>SUM(AB32:AM32)</f>
        <v>75</v>
      </c>
      <c r="AO32" s="13">
        <f t="shared" ref="AO32:AO33" si="15">AN32+AA32+N32</f>
        <v>600</v>
      </c>
    </row>
    <row r="33" spans="1:41" ht="15" x14ac:dyDescent="0.25">
      <c r="A33" s="12" t="s">
        <v>1</v>
      </c>
      <c r="B33" s="38"/>
      <c r="C33" s="38"/>
      <c r="D33" s="38"/>
      <c r="E33" s="38"/>
      <c r="F33" s="38"/>
      <c r="G33" s="38"/>
      <c r="H33" s="38">
        <v>25</v>
      </c>
      <c r="I33" s="38">
        <v>25</v>
      </c>
      <c r="J33" s="38">
        <v>25</v>
      </c>
      <c r="K33" s="38">
        <v>25</v>
      </c>
      <c r="L33" s="38"/>
      <c r="M33" s="38"/>
      <c r="N33" s="26">
        <f>SUM(B33:M33)</f>
        <v>100</v>
      </c>
      <c r="O33" s="38">
        <v>25</v>
      </c>
      <c r="P33" s="38">
        <v>25</v>
      </c>
      <c r="Q33" s="38">
        <v>25</v>
      </c>
      <c r="R33" s="38">
        <v>25</v>
      </c>
      <c r="S33" s="38">
        <v>25</v>
      </c>
      <c r="T33" s="38">
        <v>25</v>
      </c>
      <c r="U33" s="38">
        <v>25</v>
      </c>
      <c r="V33" s="38">
        <v>25</v>
      </c>
      <c r="W33" s="38">
        <v>25</v>
      </c>
      <c r="X33" s="38">
        <v>25</v>
      </c>
      <c r="Y33" s="38">
        <v>25</v>
      </c>
      <c r="Z33" s="38">
        <v>25</v>
      </c>
      <c r="AA33" s="26">
        <f>SUM(O33:Z33)</f>
        <v>300</v>
      </c>
      <c r="AB33" s="38">
        <v>100</v>
      </c>
      <c r="AC33" s="38">
        <v>100</v>
      </c>
      <c r="AD33" s="38">
        <v>100</v>
      </c>
      <c r="AE33" s="38"/>
      <c r="AF33" s="38"/>
      <c r="AG33" s="38"/>
      <c r="AH33" s="38"/>
      <c r="AI33" s="38"/>
      <c r="AJ33" s="38"/>
      <c r="AK33" s="38"/>
      <c r="AL33" s="38"/>
      <c r="AM33" s="38"/>
      <c r="AN33" s="26">
        <f>SUM(AB33:AM33)</f>
        <v>300</v>
      </c>
      <c r="AO33" s="13">
        <f t="shared" si="15"/>
        <v>700</v>
      </c>
    </row>
    <row r="34" spans="1:41" ht="15" x14ac:dyDescent="0.25">
      <c r="A34" s="12" t="s">
        <v>2</v>
      </c>
      <c r="B34" s="24">
        <v>0</v>
      </c>
      <c r="C34" s="24">
        <v>0</v>
      </c>
      <c r="D34" s="24">
        <v>100</v>
      </c>
      <c r="E34" s="24">
        <v>0</v>
      </c>
      <c r="F34" s="24">
        <v>0</v>
      </c>
      <c r="G34" s="24">
        <v>200</v>
      </c>
      <c r="H34" s="24">
        <v>0</v>
      </c>
      <c r="I34" s="24">
        <v>0</v>
      </c>
      <c r="J34" s="24">
        <v>100</v>
      </c>
      <c r="K34" s="24">
        <v>0</v>
      </c>
      <c r="L34" s="24">
        <v>0</v>
      </c>
      <c r="M34" s="24">
        <v>100</v>
      </c>
      <c r="N34" s="26">
        <f>SUM(B34:M34)</f>
        <v>500</v>
      </c>
      <c r="O34" s="24">
        <v>0</v>
      </c>
      <c r="P34" s="24">
        <v>0</v>
      </c>
      <c r="Q34" s="24">
        <v>100</v>
      </c>
      <c r="R34" s="24">
        <v>0</v>
      </c>
      <c r="S34" s="24">
        <v>0</v>
      </c>
      <c r="T34" s="24">
        <v>200</v>
      </c>
      <c r="U34" s="24">
        <v>0</v>
      </c>
      <c r="V34" s="24">
        <v>0</v>
      </c>
      <c r="W34" s="24">
        <v>100</v>
      </c>
      <c r="X34" s="24">
        <v>0</v>
      </c>
      <c r="Y34" s="24">
        <v>0</v>
      </c>
      <c r="Z34" s="25">
        <v>100</v>
      </c>
      <c r="AA34" s="26">
        <f>SUM(O34:Z34)</f>
        <v>500</v>
      </c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5"/>
      <c r="AN34" s="26">
        <f>SUM(AB34:AM34)</f>
        <v>0</v>
      </c>
      <c r="AO34" s="13">
        <f>AN34+AA34+N34</f>
        <v>1000</v>
      </c>
    </row>
    <row r="35" spans="1:41" ht="15" x14ac:dyDescent="0.25">
      <c r="A35" s="12" t="s">
        <v>3</v>
      </c>
      <c r="B35" s="25"/>
      <c r="C35" s="25"/>
      <c r="D35" s="25"/>
      <c r="E35" s="25"/>
      <c r="F35" s="25"/>
      <c r="G35" s="25"/>
      <c r="H35" s="25">
        <v>200</v>
      </c>
      <c r="I35" s="25"/>
      <c r="J35" s="25"/>
      <c r="K35" s="25"/>
      <c r="L35" s="25"/>
      <c r="M35" s="25"/>
      <c r="N35" s="26">
        <f>SUM(B35:M35)</f>
        <v>200</v>
      </c>
      <c r="O35" s="25">
        <v>200</v>
      </c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6">
        <f>SUM(O35:T35)</f>
        <v>200</v>
      </c>
      <c r="AB35" s="25">
        <v>300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6">
        <f>SUM(AB35:AM35)</f>
        <v>300</v>
      </c>
      <c r="AO35" s="13">
        <f>AN35+AA35+N35</f>
        <v>700</v>
      </c>
    </row>
    <row r="36" spans="1:41" ht="15" x14ac:dyDescent="0.25">
      <c r="A36" s="14" t="s">
        <v>4</v>
      </c>
      <c r="B36" s="10">
        <f>SUM(B32:B35)</f>
        <v>0</v>
      </c>
      <c r="C36" s="10">
        <f t="shared" ref="C36:M36" si="16">SUM(C32:C35)</f>
        <v>0</v>
      </c>
      <c r="D36" s="10">
        <f t="shared" si="16"/>
        <v>100</v>
      </c>
      <c r="E36" s="10">
        <f t="shared" si="16"/>
        <v>25</v>
      </c>
      <c r="F36" s="10">
        <f t="shared" si="16"/>
        <v>25</v>
      </c>
      <c r="G36" s="10">
        <f t="shared" si="16"/>
        <v>225</v>
      </c>
      <c r="H36" s="10">
        <f t="shared" si="16"/>
        <v>250</v>
      </c>
      <c r="I36" s="10">
        <f t="shared" si="16"/>
        <v>50</v>
      </c>
      <c r="J36" s="10">
        <f t="shared" si="16"/>
        <v>150</v>
      </c>
      <c r="K36" s="10">
        <f t="shared" si="16"/>
        <v>50</v>
      </c>
      <c r="L36" s="10">
        <f t="shared" si="16"/>
        <v>25</v>
      </c>
      <c r="M36" s="10">
        <f t="shared" si="16"/>
        <v>125</v>
      </c>
      <c r="N36" s="27">
        <f>SUM(N32:N35)</f>
        <v>1025</v>
      </c>
      <c r="O36" s="10">
        <f t="shared" ref="O36:Y36" si="17">+SUM(O32:O35)</f>
        <v>250</v>
      </c>
      <c r="P36" s="10">
        <f t="shared" si="17"/>
        <v>50</v>
      </c>
      <c r="Q36" s="10">
        <f t="shared" si="17"/>
        <v>150</v>
      </c>
      <c r="R36" s="10">
        <f t="shared" si="17"/>
        <v>50</v>
      </c>
      <c r="S36" s="10">
        <f t="shared" si="17"/>
        <v>50</v>
      </c>
      <c r="T36" s="10">
        <f t="shared" si="17"/>
        <v>250</v>
      </c>
      <c r="U36" s="10">
        <f t="shared" si="17"/>
        <v>50</v>
      </c>
      <c r="V36" s="10">
        <f t="shared" si="17"/>
        <v>50</v>
      </c>
      <c r="W36" s="10">
        <f t="shared" si="17"/>
        <v>150</v>
      </c>
      <c r="X36" s="10">
        <f t="shared" si="17"/>
        <v>50</v>
      </c>
      <c r="Y36" s="10">
        <f t="shared" si="17"/>
        <v>50</v>
      </c>
      <c r="Z36" s="10">
        <f>SUM(Z32:Z35)</f>
        <v>150</v>
      </c>
      <c r="AA36" s="27">
        <f>SUM(AA32:AA35)</f>
        <v>1300</v>
      </c>
      <c r="AB36" s="10">
        <f>SUM(AB32:AB35)</f>
        <v>425</v>
      </c>
      <c r="AC36" s="10">
        <f t="shared" ref="AC36:AM36" si="18">SUM(AC32:AC35)</f>
        <v>125</v>
      </c>
      <c r="AD36" s="10">
        <f t="shared" si="18"/>
        <v>125</v>
      </c>
      <c r="AE36" s="10">
        <f t="shared" si="18"/>
        <v>0</v>
      </c>
      <c r="AF36" s="10">
        <f t="shared" si="18"/>
        <v>0</v>
      </c>
      <c r="AG36" s="10">
        <f t="shared" si="18"/>
        <v>0</v>
      </c>
      <c r="AH36" s="10">
        <f t="shared" si="18"/>
        <v>0</v>
      </c>
      <c r="AI36" s="10">
        <f t="shared" si="18"/>
        <v>0</v>
      </c>
      <c r="AJ36" s="10">
        <f t="shared" si="18"/>
        <v>0</v>
      </c>
      <c r="AK36" s="10">
        <f t="shared" si="18"/>
        <v>0</v>
      </c>
      <c r="AL36" s="10">
        <f t="shared" si="18"/>
        <v>0</v>
      </c>
      <c r="AM36" s="10">
        <f t="shared" si="18"/>
        <v>0</v>
      </c>
      <c r="AN36" s="27">
        <f>SUM(AN32:AN35)</f>
        <v>675</v>
      </c>
      <c r="AO36" s="42">
        <f>SUM(AO32:AO35)</f>
        <v>3000</v>
      </c>
    </row>
    <row r="37" spans="1:41" ht="15" x14ac:dyDescent="0.25">
      <c r="A37" s="21"/>
      <c r="B37" s="33"/>
      <c r="C37" s="33"/>
      <c r="D37" s="33"/>
      <c r="E37" s="33"/>
      <c r="F37" s="33"/>
      <c r="G37" s="34"/>
      <c r="H37" s="35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4"/>
      <c r="U37" s="35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4"/>
      <c r="AH37" s="36"/>
      <c r="AI37" s="33"/>
      <c r="AJ37" s="33"/>
      <c r="AK37" s="33"/>
      <c r="AL37" s="33"/>
      <c r="AM37" s="33"/>
      <c r="AN37" s="33"/>
      <c r="AO37" s="22"/>
    </row>
    <row r="38" spans="1:41" s="37" customFormat="1" ht="46.5" customHeight="1" x14ac:dyDescent="0.2">
      <c r="A38" s="23" t="s">
        <v>49</v>
      </c>
      <c r="B38" s="8" t="s">
        <v>7</v>
      </c>
      <c r="C38" s="8" t="s">
        <v>8</v>
      </c>
      <c r="D38" s="8" t="s">
        <v>9</v>
      </c>
      <c r="E38" s="8" t="s">
        <v>10</v>
      </c>
      <c r="F38" s="8" t="s">
        <v>11</v>
      </c>
      <c r="G38" s="8" t="s">
        <v>12</v>
      </c>
      <c r="H38" s="8" t="s">
        <v>13</v>
      </c>
      <c r="I38" s="8" t="s">
        <v>14</v>
      </c>
      <c r="J38" s="8" t="s">
        <v>15</v>
      </c>
      <c r="K38" s="8" t="s">
        <v>16</v>
      </c>
      <c r="L38" s="8" t="s">
        <v>17</v>
      </c>
      <c r="M38" s="8" t="s">
        <v>18</v>
      </c>
      <c r="N38" s="9" t="s">
        <v>19</v>
      </c>
      <c r="O38" s="8" t="s">
        <v>20</v>
      </c>
      <c r="P38" s="8" t="s">
        <v>21</v>
      </c>
      <c r="Q38" s="8" t="s">
        <v>22</v>
      </c>
      <c r="R38" s="8" t="s">
        <v>23</v>
      </c>
      <c r="S38" s="8" t="s">
        <v>24</v>
      </c>
      <c r="T38" s="8" t="s">
        <v>25</v>
      </c>
      <c r="U38" s="8" t="s">
        <v>26</v>
      </c>
      <c r="V38" s="8" t="s">
        <v>27</v>
      </c>
      <c r="W38" s="8" t="s">
        <v>28</v>
      </c>
      <c r="X38" s="8" t="s">
        <v>29</v>
      </c>
      <c r="Y38" s="8" t="s">
        <v>30</v>
      </c>
      <c r="Z38" s="8" t="s">
        <v>31</v>
      </c>
      <c r="AA38" s="9" t="s">
        <v>32</v>
      </c>
      <c r="AB38" s="8" t="s">
        <v>33</v>
      </c>
      <c r="AC38" s="8" t="s">
        <v>34</v>
      </c>
      <c r="AD38" s="8" t="s">
        <v>35</v>
      </c>
      <c r="AE38" s="8" t="s">
        <v>36</v>
      </c>
      <c r="AF38" s="8" t="s">
        <v>37</v>
      </c>
      <c r="AG38" s="8" t="s">
        <v>38</v>
      </c>
      <c r="AH38" s="8" t="s">
        <v>39</v>
      </c>
      <c r="AI38" s="8" t="s">
        <v>40</v>
      </c>
      <c r="AJ38" s="8" t="s">
        <v>41</v>
      </c>
      <c r="AK38" s="8" t="s">
        <v>42</v>
      </c>
      <c r="AL38" s="8" t="s">
        <v>43</v>
      </c>
      <c r="AM38" s="8" t="s">
        <v>44</v>
      </c>
      <c r="AN38" s="9" t="s">
        <v>45</v>
      </c>
      <c r="AO38" s="10" t="s">
        <v>5</v>
      </c>
    </row>
    <row r="39" spans="1:41" ht="15" x14ac:dyDescent="0.25">
      <c r="A39" s="12" t="s">
        <v>0</v>
      </c>
      <c r="B39" s="24"/>
      <c r="C39" s="24"/>
      <c r="D39" s="24"/>
      <c r="E39" s="24">
        <v>250</v>
      </c>
      <c r="F39" s="24">
        <v>250</v>
      </c>
      <c r="G39" s="24">
        <v>250</v>
      </c>
      <c r="H39" s="24">
        <v>250</v>
      </c>
      <c r="I39" s="24">
        <v>250</v>
      </c>
      <c r="J39" s="24">
        <v>250</v>
      </c>
      <c r="K39" s="24">
        <v>250</v>
      </c>
      <c r="L39" s="24">
        <v>250</v>
      </c>
      <c r="M39" s="24">
        <v>250</v>
      </c>
      <c r="N39" s="26">
        <f>SUM(B39:M39)</f>
        <v>2250</v>
      </c>
      <c r="O39" s="24">
        <v>200</v>
      </c>
      <c r="P39" s="24">
        <v>200</v>
      </c>
      <c r="Q39" s="24">
        <v>200</v>
      </c>
      <c r="R39" s="24">
        <v>200</v>
      </c>
      <c r="S39" s="24">
        <v>200</v>
      </c>
      <c r="T39" s="24">
        <v>200</v>
      </c>
      <c r="U39" s="24">
        <v>200</v>
      </c>
      <c r="V39" s="24">
        <v>200</v>
      </c>
      <c r="W39" s="24">
        <v>200</v>
      </c>
      <c r="X39" s="24">
        <v>200</v>
      </c>
      <c r="Y39" s="24">
        <v>200</v>
      </c>
      <c r="Z39" s="24">
        <v>200</v>
      </c>
      <c r="AA39" s="26">
        <f>SUM(O39:Z39)</f>
        <v>2400</v>
      </c>
      <c r="AB39" s="24">
        <v>250</v>
      </c>
      <c r="AC39" s="24">
        <v>250</v>
      </c>
      <c r="AD39" s="24">
        <v>250</v>
      </c>
      <c r="AE39" s="24"/>
      <c r="AF39" s="24"/>
      <c r="AG39" s="24"/>
      <c r="AH39" s="24"/>
      <c r="AI39" s="24"/>
      <c r="AJ39" s="24"/>
      <c r="AK39" s="24"/>
      <c r="AL39" s="24"/>
      <c r="AM39" s="24"/>
      <c r="AN39" s="26">
        <f>SUM(AB39:AM39)</f>
        <v>750</v>
      </c>
      <c r="AO39" s="13">
        <f>AN39+AA39+N39</f>
        <v>5400</v>
      </c>
    </row>
    <row r="40" spans="1:41" ht="15" x14ac:dyDescent="0.25">
      <c r="A40" s="12" t="s">
        <v>1</v>
      </c>
      <c r="B40" s="40"/>
      <c r="C40" s="41"/>
      <c r="D40" s="41"/>
      <c r="E40" s="41"/>
      <c r="F40" s="41"/>
      <c r="G40" s="41"/>
      <c r="H40" s="41">
        <v>400</v>
      </c>
      <c r="I40" s="41">
        <v>400</v>
      </c>
      <c r="J40" s="41">
        <v>400</v>
      </c>
      <c r="K40" s="41">
        <v>400</v>
      </c>
      <c r="L40" s="41"/>
      <c r="M40" s="41"/>
      <c r="N40" s="26">
        <f>SUM(B40:M40)</f>
        <v>1600</v>
      </c>
      <c r="O40" s="40">
        <v>400</v>
      </c>
      <c r="P40" s="41">
        <v>400</v>
      </c>
      <c r="Q40" s="41">
        <v>400</v>
      </c>
      <c r="R40" s="41">
        <v>400</v>
      </c>
      <c r="S40" s="41">
        <v>400</v>
      </c>
      <c r="T40" s="41">
        <v>400</v>
      </c>
      <c r="U40" s="41">
        <v>400</v>
      </c>
      <c r="V40" s="41">
        <v>400</v>
      </c>
      <c r="W40" s="41">
        <v>400</v>
      </c>
      <c r="X40" s="41">
        <v>400</v>
      </c>
      <c r="Y40" s="41">
        <v>400</v>
      </c>
      <c r="Z40" s="41">
        <v>400</v>
      </c>
      <c r="AA40" s="26">
        <f>SUM(O40:Z40)</f>
        <v>4800</v>
      </c>
      <c r="AB40" s="40">
        <v>1600</v>
      </c>
      <c r="AC40" s="41">
        <v>1600</v>
      </c>
      <c r="AD40" s="41">
        <v>1600</v>
      </c>
      <c r="AE40" s="41"/>
      <c r="AF40" s="41"/>
      <c r="AG40" s="41"/>
      <c r="AH40" s="41"/>
      <c r="AI40" s="41"/>
      <c r="AJ40" s="41"/>
      <c r="AK40" s="41"/>
      <c r="AL40" s="41"/>
      <c r="AM40" s="41"/>
      <c r="AN40" s="26">
        <f>SUM(AB40:AM40)</f>
        <v>4800</v>
      </c>
      <c r="AO40" s="13">
        <f>AN40+AA40+N40</f>
        <v>11200</v>
      </c>
    </row>
    <row r="41" spans="1:41" ht="15" x14ac:dyDescent="0.25">
      <c r="A41" s="12" t="s">
        <v>2</v>
      </c>
      <c r="B41" s="24">
        <v>0</v>
      </c>
      <c r="C41" s="24">
        <v>0</v>
      </c>
      <c r="D41" s="24">
        <v>500</v>
      </c>
      <c r="E41" s="24">
        <v>0</v>
      </c>
      <c r="F41" s="24">
        <v>0</v>
      </c>
      <c r="G41" s="24">
        <v>500</v>
      </c>
      <c r="H41" s="24">
        <v>0</v>
      </c>
      <c r="I41" s="24">
        <v>0</v>
      </c>
      <c r="J41" s="24">
        <v>500</v>
      </c>
      <c r="K41" s="24">
        <v>0</v>
      </c>
      <c r="L41" s="24">
        <v>0</v>
      </c>
      <c r="M41" s="24">
        <v>400</v>
      </c>
      <c r="N41" s="26">
        <f>SUM(B41:M41)</f>
        <v>1900</v>
      </c>
      <c r="O41" s="24">
        <v>0</v>
      </c>
      <c r="P41" s="24">
        <v>0</v>
      </c>
      <c r="Q41" s="25">
        <v>600</v>
      </c>
      <c r="R41" s="24">
        <v>0</v>
      </c>
      <c r="S41" s="24">
        <v>0</v>
      </c>
      <c r="T41" s="25">
        <v>600</v>
      </c>
      <c r="U41" s="24">
        <v>0</v>
      </c>
      <c r="V41" s="24">
        <v>0</v>
      </c>
      <c r="W41" s="25">
        <v>600</v>
      </c>
      <c r="X41" s="24">
        <v>0</v>
      </c>
      <c r="Y41" s="24">
        <v>0</v>
      </c>
      <c r="Z41" s="25">
        <v>800</v>
      </c>
      <c r="AA41" s="26">
        <f>SUM(O41:Z41)</f>
        <v>2600</v>
      </c>
      <c r="AB41" s="24"/>
      <c r="AC41" s="24"/>
      <c r="AD41" s="25"/>
      <c r="AE41" s="24"/>
      <c r="AF41" s="24"/>
      <c r="AG41" s="25"/>
      <c r="AH41" s="24"/>
      <c r="AI41" s="24"/>
      <c r="AJ41" s="25"/>
      <c r="AK41" s="24"/>
      <c r="AL41" s="24"/>
      <c r="AM41" s="25"/>
      <c r="AN41" s="26">
        <f>SUM(AB41:AM41)</f>
        <v>0</v>
      </c>
      <c r="AO41" s="13">
        <f>AN41+AA41+N41</f>
        <v>4500</v>
      </c>
    </row>
    <row r="42" spans="1:41" ht="15" x14ac:dyDescent="0.25">
      <c r="A42" s="12" t="s">
        <v>3</v>
      </c>
      <c r="B42" s="25"/>
      <c r="C42" s="25">
        <v>1000</v>
      </c>
      <c r="D42" s="25"/>
      <c r="E42" s="25"/>
      <c r="F42" s="25"/>
      <c r="G42" s="25">
        <v>500</v>
      </c>
      <c r="H42" s="25"/>
      <c r="I42" s="25"/>
      <c r="J42" s="25"/>
      <c r="K42" s="25"/>
      <c r="L42" s="25"/>
      <c r="M42" s="25"/>
      <c r="N42" s="26">
        <f>SUM(B42:K42)</f>
        <v>1500</v>
      </c>
      <c r="O42" s="25">
        <v>2500</v>
      </c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6">
        <f>SUM(O42:W42)</f>
        <v>2500</v>
      </c>
      <c r="AB42" s="25">
        <v>2500</v>
      </c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6">
        <f>AB42+AC42+AD42+AE42+AF42+AG42+AH42+AI42+AJ42+AK42+AL42+AM42</f>
        <v>2500</v>
      </c>
      <c r="AO42" s="13">
        <f>AN42+AA42+N42</f>
        <v>6500</v>
      </c>
    </row>
    <row r="43" spans="1:41" ht="15" x14ac:dyDescent="0.25">
      <c r="A43" s="14" t="s">
        <v>4</v>
      </c>
      <c r="B43" s="10">
        <f>SUM(B39:B42)</f>
        <v>0</v>
      </c>
      <c r="C43" s="10">
        <f t="shared" ref="C43:M43" si="19">SUM(C39:C42)</f>
        <v>1000</v>
      </c>
      <c r="D43" s="10">
        <f t="shared" si="19"/>
        <v>500</v>
      </c>
      <c r="E43" s="10">
        <f t="shared" si="19"/>
        <v>250</v>
      </c>
      <c r="F43" s="10">
        <f t="shared" si="19"/>
        <v>250</v>
      </c>
      <c r="G43" s="10">
        <f t="shared" si="19"/>
        <v>1250</v>
      </c>
      <c r="H43" s="10">
        <f t="shared" si="19"/>
        <v>650</v>
      </c>
      <c r="I43" s="10">
        <f t="shared" si="19"/>
        <v>650</v>
      </c>
      <c r="J43" s="10">
        <f t="shared" si="19"/>
        <v>1150</v>
      </c>
      <c r="K43" s="10">
        <f t="shared" si="19"/>
        <v>650</v>
      </c>
      <c r="L43" s="10">
        <f t="shared" si="19"/>
        <v>250</v>
      </c>
      <c r="M43" s="10">
        <f t="shared" si="19"/>
        <v>650</v>
      </c>
      <c r="N43" s="27">
        <f>SUM(N39:N42)</f>
        <v>7250</v>
      </c>
      <c r="O43" s="10">
        <f t="shared" ref="O43:Y43" si="20">+SUM(O39:O42)</f>
        <v>3100</v>
      </c>
      <c r="P43" s="10">
        <f t="shared" si="20"/>
        <v>600</v>
      </c>
      <c r="Q43" s="10">
        <f t="shared" si="20"/>
        <v>1200</v>
      </c>
      <c r="R43" s="10">
        <f t="shared" si="20"/>
        <v>600</v>
      </c>
      <c r="S43" s="10">
        <f t="shared" si="20"/>
        <v>600</v>
      </c>
      <c r="T43" s="10">
        <f t="shared" si="20"/>
        <v>1200</v>
      </c>
      <c r="U43" s="10">
        <f t="shared" si="20"/>
        <v>600</v>
      </c>
      <c r="V43" s="10">
        <f t="shared" si="20"/>
        <v>600</v>
      </c>
      <c r="W43" s="10">
        <f t="shared" si="20"/>
        <v>1200</v>
      </c>
      <c r="X43" s="10">
        <f t="shared" si="20"/>
        <v>600</v>
      </c>
      <c r="Y43" s="10">
        <f t="shared" si="20"/>
        <v>600</v>
      </c>
      <c r="Z43" s="10">
        <f>SUM(Z39:Z42)</f>
        <v>1400</v>
      </c>
      <c r="AA43" s="27">
        <f>SUM(AA39:AA42)</f>
        <v>12300</v>
      </c>
      <c r="AB43" s="10">
        <f>SUM(AB39:AB42)</f>
        <v>4350</v>
      </c>
      <c r="AC43" s="10">
        <f t="shared" ref="AC43:AM43" si="21">SUM(AC39:AC42)</f>
        <v>1850</v>
      </c>
      <c r="AD43" s="10">
        <f t="shared" si="21"/>
        <v>1850</v>
      </c>
      <c r="AE43" s="10">
        <f t="shared" si="21"/>
        <v>0</v>
      </c>
      <c r="AF43" s="10">
        <f t="shared" si="21"/>
        <v>0</v>
      </c>
      <c r="AG43" s="10">
        <f>SUM(AG39:AG42)</f>
        <v>0</v>
      </c>
      <c r="AH43" s="10">
        <f t="shared" si="21"/>
        <v>0</v>
      </c>
      <c r="AI43" s="10">
        <f t="shared" si="21"/>
        <v>0</v>
      </c>
      <c r="AJ43" s="10">
        <f t="shared" si="21"/>
        <v>0</v>
      </c>
      <c r="AK43" s="10">
        <f t="shared" si="21"/>
        <v>0</v>
      </c>
      <c r="AL43" s="10">
        <f t="shared" si="21"/>
        <v>0</v>
      </c>
      <c r="AM43" s="10">
        <f t="shared" si="21"/>
        <v>0</v>
      </c>
      <c r="AN43" s="27">
        <f>SUM(AN39:AN42)</f>
        <v>8050</v>
      </c>
      <c r="AO43" s="42">
        <f>SUM(AO39:AO42)</f>
        <v>27600</v>
      </c>
    </row>
    <row r="44" spans="1:41" ht="15" x14ac:dyDescent="0.25">
      <c r="A44" s="21"/>
      <c r="B44" s="33"/>
      <c r="C44" s="33"/>
      <c r="D44" s="33"/>
      <c r="E44" s="33"/>
      <c r="F44" s="33"/>
      <c r="G44" s="34"/>
      <c r="H44" s="35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4"/>
      <c r="U44" s="35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4"/>
      <c r="AH44" s="36"/>
      <c r="AI44" s="33"/>
      <c r="AJ44" s="33"/>
      <c r="AK44" s="33"/>
      <c r="AL44" s="33"/>
      <c r="AM44" s="33"/>
      <c r="AN44" s="33"/>
      <c r="AO44" s="22"/>
    </row>
  </sheetData>
  <mergeCells count="1">
    <mergeCell ref="A2:AO2"/>
  </mergeCells>
  <pageMargins left="0.25" right="0.25" top="0.75" bottom="0.75" header="0.3" footer="0.3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 SODO 2023-2025 Dobave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Komentar</dc:creator>
  <cp:lastModifiedBy>Igor Kniewald</cp:lastModifiedBy>
  <cp:lastPrinted>2019-06-17T07:34:26Z</cp:lastPrinted>
  <dcterms:created xsi:type="dcterms:W3CDTF">2016-07-07T07:37:23Z</dcterms:created>
  <dcterms:modified xsi:type="dcterms:W3CDTF">2022-11-14T08:45:45Z</dcterms:modified>
</cp:coreProperties>
</file>